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Бюджетні запити 2021\Оцінка ефективності БП 2021\"/>
    </mc:Choice>
  </mc:AlternateContent>
  <bookViews>
    <workbookView xWindow="0" yWindow="0" windowWidth="28800" windowHeight="10785"/>
  </bookViews>
  <sheets>
    <sheet name="Оцінка" sheetId="1" r:id="rId1"/>
    <sheet name="24.12.2020" sheetId="2" r:id="rId2"/>
    <sheet name="24.12.2020 інклюзія" sheetId="3" r:id="rId3"/>
    <sheet name="24.12.2020 (2)" sheetId="4" r:id="rId4"/>
  </sheets>
  <definedNames>
    <definedName name="_xlnm.Print_Area" localSheetId="1">'24.12.2020'!$A$1:$P$76</definedName>
    <definedName name="_xlnm.Print_Area" localSheetId="3">'24.12.2020 (2)'!$A$1:$P$76</definedName>
    <definedName name="_xlnm.Print_Area" localSheetId="2">'24.12.2020 інклюзія'!$A$1:$O$76</definedName>
    <definedName name="_xlnm.Print_Area" localSheetId="0">Оцінка!$A$1:$M$499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27" i="1" l="1"/>
  <c r="E298" i="1"/>
  <c r="E294" i="1" s="1"/>
  <c r="E326" i="1" s="1"/>
  <c r="E327" i="1" l="1"/>
  <c r="F345" i="1"/>
  <c r="F338" i="1"/>
  <c r="J57" i="4"/>
  <c r="J44" i="4"/>
  <c r="I67" i="2"/>
  <c r="J57" i="2"/>
  <c r="J44" i="2"/>
  <c r="P14" i="4" l="1"/>
  <c r="A68" i="4"/>
  <c r="A69" i="4" s="1"/>
  <c r="A70" i="4" s="1"/>
  <c r="A71" i="4" s="1"/>
  <c r="O67" i="4"/>
  <c r="N67" i="4"/>
  <c r="M67" i="4"/>
  <c r="L67" i="4"/>
  <c r="K67" i="4"/>
  <c r="J67" i="4"/>
  <c r="H67" i="4"/>
  <c r="G67" i="4"/>
  <c r="F67" i="4"/>
  <c r="E67" i="4"/>
  <c r="D67" i="4"/>
  <c r="C67" i="4"/>
  <c r="P66" i="4"/>
  <c r="P65" i="4"/>
  <c r="P64" i="4"/>
  <c r="P63" i="4"/>
  <c r="P62" i="4"/>
  <c r="P61" i="4"/>
  <c r="P60" i="4"/>
  <c r="P59" i="4"/>
  <c r="P58" i="4"/>
  <c r="P57" i="4"/>
  <c r="P56" i="4"/>
  <c r="P55" i="4"/>
  <c r="P54" i="4"/>
  <c r="P53" i="4"/>
  <c r="P52" i="4"/>
  <c r="P51" i="4"/>
  <c r="P50" i="4"/>
  <c r="P49" i="4"/>
  <c r="P48" i="4"/>
  <c r="P47" i="4"/>
  <c r="P46" i="4"/>
  <c r="P45" i="4"/>
  <c r="P44" i="4"/>
  <c r="P43" i="4"/>
  <c r="P42" i="4"/>
  <c r="P41" i="4"/>
  <c r="P40" i="4"/>
  <c r="P39" i="4"/>
  <c r="P38" i="4"/>
  <c r="P37" i="4"/>
  <c r="P36" i="4"/>
  <c r="P35" i="4"/>
  <c r="P34" i="4"/>
  <c r="P33" i="4"/>
  <c r="P32" i="4"/>
  <c r="P31" i="4"/>
  <c r="P30" i="4"/>
  <c r="P29" i="4"/>
  <c r="P28" i="4"/>
  <c r="P27" i="4"/>
  <c r="P26" i="4"/>
  <c r="P25" i="4"/>
  <c r="P24" i="4"/>
  <c r="P23" i="4"/>
  <c r="P22" i="4"/>
  <c r="P21" i="4"/>
  <c r="P20" i="4"/>
  <c r="P19" i="4"/>
  <c r="P18" i="4"/>
  <c r="P17" i="4"/>
  <c r="P16" i="4"/>
  <c r="P15" i="4"/>
  <c r="P13" i="4"/>
  <c r="P12" i="4"/>
  <c r="P11" i="4"/>
  <c r="A11" i="4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P10" i="4"/>
  <c r="P67" i="4" l="1"/>
  <c r="A68" i="3"/>
  <c r="A69" i="3" s="1"/>
  <c r="A70" i="3" s="1"/>
  <c r="A71" i="3" s="1"/>
  <c r="N67" i="3"/>
  <c r="M67" i="3"/>
  <c r="L67" i="3"/>
  <c r="K67" i="3"/>
  <c r="J67" i="3"/>
  <c r="I67" i="3"/>
  <c r="H67" i="3"/>
  <c r="G67" i="3"/>
  <c r="F67" i="3"/>
  <c r="E67" i="3"/>
  <c r="D67" i="3"/>
  <c r="C67" i="3"/>
  <c r="O66" i="3"/>
  <c r="O65" i="3"/>
  <c r="O64" i="3"/>
  <c r="O63" i="3"/>
  <c r="O62" i="3"/>
  <c r="O61" i="3"/>
  <c r="O60" i="3"/>
  <c r="O59" i="3"/>
  <c r="O58" i="3"/>
  <c r="O57" i="3"/>
  <c r="O56" i="3"/>
  <c r="O55" i="3"/>
  <c r="O54" i="3"/>
  <c r="O53" i="3"/>
  <c r="O52" i="3"/>
  <c r="O51" i="3"/>
  <c r="O50" i="3"/>
  <c r="O49" i="3"/>
  <c r="O48" i="3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O12" i="3"/>
  <c r="O11" i="3"/>
  <c r="A11" i="3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O10" i="3"/>
  <c r="A68" i="2"/>
  <c r="A69" i="2" s="1"/>
  <c r="A70" i="2" s="1"/>
  <c r="A71" i="2" s="1"/>
  <c r="O67" i="2"/>
  <c r="N67" i="2"/>
  <c r="M67" i="2"/>
  <c r="L67" i="2"/>
  <c r="K67" i="2"/>
  <c r="J67" i="2"/>
  <c r="H67" i="2"/>
  <c r="G67" i="2"/>
  <c r="F67" i="2"/>
  <c r="E67" i="2"/>
  <c r="D67" i="2"/>
  <c r="C67" i="2"/>
  <c r="P66" i="2"/>
  <c r="P65" i="2"/>
  <c r="P64" i="2"/>
  <c r="P63" i="2"/>
  <c r="P62" i="2"/>
  <c r="P61" i="2"/>
  <c r="P60" i="2"/>
  <c r="P59" i="2"/>
  <c r="P58" i="2"/>
  <c r="P57" i="2"/>
  <c r="P56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A11" i="2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P10" i="2"/>
  <c r="P67" i="2" l="1"/>
  <c r="O67" i="3"/>
  <c r="K302" i="1" l="1"/>
  <c r="E72" i="1" l="1"/>
  <c r="E64" i="1" l="1"/>
  <c r="D64" i="1"/>
  <c r="E58" i="1"/>
  <c r="K324" i="1" l="1"/>
  <c r="K303" i="1"/>
  <c r="E316" i="1"/>
  <c r="F355" i="1"/>
  <c r="I366" i="1"/>
  <c r="F372" i="1"/>
  <c r="F369" i="1"/>
  <c r="F334" i="1"/>
  <c r="I345" i="1"/>
  <c r="F348" i="1"/>
  <c r="H322" i="1"/>
  <c r="H323" i="1"/>
  <c r="H321" i="1"/>
  <c r="H330" i="1"/>
  <c r="J323" i="1" l="1"/>
  <c r="G323" i="1"/>
  <c r="J322" i="1"/>
  <c r="G322" i="1"/>
  <c r="J321" i="1"/>
  <c r="G321" i="1"/>
  <c r="H320" i="1"/>
  <c r="G320" i="1"/>
  <c r="I318" i="1"/>
  <c r="H318" i="1"/>
  <c r="I317" i="1"/>
  <c r="H317" i="1"/>
  <c r="F316" i="1"/>
  <c r="J315" i="1"/>
  <c r="G315" i="1"/>
  <c r="J314" i="1"/>
  <c r="G314" i="1"/>
  <c r="I313" i="1"/>
  <c r="H313" i="1"/>
  <c r="F313" i="1"/>
  <c r="J312" i="1"/>
  <c r="G312" i="1"/>
  <c r="J311" i="1"/>
  <c r="G311" i="1"/>
  <c r="I310" i="1"/>
  <c r="H310" i="1"/>
  <c r="K310" i="1" s="1"/>
  <c r="F310" i="1"/>
  <c r="G310" i="1" s="1"/>
  <c r="J309" i="1"/>
  <c r="G309" i="1"/>
  <c r="J308" i="1"/>
  <c r="G308" i="1"/>
  <c r="I307" i="1"/>
  <c r="H307" i="1"/>
  <c r="F307" i="1"/>
  <c r="J306" i="1"/>
  <c r="G306" i="1"/>
  <c r="J305" i="1"/>
  <c r="G305" i="1"/>
  <c r="I304" i="1"/>
  <c r="H304" i="1"/>
  <c r="K304" i="1" s="1"/>
  <c r="F304" i="1"/>
  <c r="G304" i="1"/>
  <c r="J303" i="1"/>
  <c r="G303" i="1"/>
  <c r="J302" i="1"/>
  <c r="G302" i="1"/>
  <c r="I171" i="1"/>
  <c r="F171" i="1"/>
  <c r="I152" i="1"/>
  <c r="H152" i="1"/>
  <c r="F152" i="1"/>
  <c r="F166" i="1" s="1"/>
  <c r="E152" i="1"/>
  <c r="I124" i="1"/>
  <c r="H124" i="1"/>
  <c r="F124" i="1"/>
  <c r="F138" i="1" s="1"/>
  <c r="E124" i="1"/>
  <c r="H102" i="1"/>
  <c r="H111" i="1" s="1"/>
  <c r="H328" i="1" s="1"/>
  <c r="K328" i="1" s="1"/>
  <c r="E102" i="1"/>
  <c r="E116" i="1" s="1"/>
  <c r="L104" i="1"/>
  <c r="K104" i="1"/>
  <c r="J104" i="1"/>
  <c r="G104" i="1"/>
  <c r="L103" i="1"/>
  <c r="K103" i="1"/>
  <c r="J103" i="1"/>
  <c r="G103" i="1"/>
  <c r="I98" i="1"/>
  <c r="H98" i="1"/>
  <c r="I97" i="1"/>
  <c r="I96" i="1" s="1"/>
  <c r="H97" i="1"/>
  <c r="H96" i="1" s="1"/>
  <c r="J95" i="1"/>
  <c r="J94" i="1"/>
  <c r="I93" i="1"/>
  <c r="H93" i="1"/>
  <c r="J92" i="1"/>
  <c r="J91" i="1"/>
  <c r="I90" i="1"/>
  <c r="H90" i="1"/>
  <c r="J89" i="1"/>
  <c r="J88" i="1"/>
  <c r="I87" i="1"/>
  <c r="H87" i="1"/>
  <c r="J86" i="1"/>
  <c r="J85" i="1"/>
  <c r="I84" i="1"/>
  <c r="H84" i="1"/>
  <c r="F93" i="1"/>
  <c r="F90" i="1"/>
  <c r="F87" i="1"/>
  <c r="F84" i="1"/>
  <c r="F97" i="1"/>
  <c r="F98" i="1"/>
  <c r="E98" i="1"/>
  <c r="K98" i="1" s="1"/>
  <c r="E97" i="1"/>
  <c r="E93" i="1"/>
  <c r="E90" i="1"/>
  <c r="E87" i="1"/>
  <c r="E84" i="1"/>
  <c r="L95" i="1"/>
  <c r="K95" i="1"/>
  <c r="G95" i="1"/>
  <c r="L94" i="1"/>
  <c r="K94" i="1"/>
  <c r="G94" i="1"/>
  <c r="L92" i="1"/>
  <c r="K92" i="1"/>
  <c r="G92" i="1"/>
  <c r="L91" i="1"/>
  <c r="K91" i="1"/>
  <c r="G91" i="1"/>
  <c r="L89" i="1"/>
  <c r="K89" i="1"/>
  <c r="G89" i="1"/>
  <c r="L88" i="1"/>
  <c r="K88" i="1"/>
  <c r="G88" i="1"/>
  <c r="L85" i="1"/>
  <c r="K85" i="1"/>
  <c r="G85" i="1"/>
  <c r="L86" i="1"/>
  <c r="K86" i="1"/>
  <c r="G86" i="1"/>
  <c r="G26" i="1"/>
  <c r="C22" i="1"/>
  <c r="D22" i="1"/>
  <c r="F22" i="1"/>
  <c r="H109" i="1" s="1"/>
  <c r="H326" i="1" s="1"/>
  <c r="K326" i="1" s="1"/>
  <c r="G22" i="1"/>
  <c r="M303" i="1" l="1"/>
  <c r="E109" i="1"/>
  <c r="I138" i="1"/>
  <c r="I338" i="1"/>
  <c r="I166" i="1"/>
  <c r="I369" i="1" s="1"/>
  <c r="I359" i="1"/>
  <c r="I355" i="1" s="1"/>
  <c r="J313" i="1"/>
  <c r="K313" i="1"/>
  <c r="J320" i="1"/>
  <c r="M320" i="1" s="1"/>
  <c r="K320" i="1"/>
  <c r="M302" i="1"/>
  <c r="J307" i="1"/>
  <c r="M307" i="1" s="1"/>
  <c r="K307" i="1"/>
  <c r="J171" i="1"/>
  <c r="I372" i="1"/>
  <c r="F109" i="1"/>
  <c r="G97" i="1"/>
  <c r="J84" i="1"/>
  <c r="J87" i="1"/>
  <c r="J90" i="1"/>
  <c r="J93" i="1"/>
  <c r="F110" i="1"/>
  <c r="E111" i="1"/>
  <c r="J317" i="1"/>
  <c r="G318" i="1"/>
  <c r="L98" i="1"/>
  <c r="I109" i="1"/>
  <c r="I326" i="1" s="1"/>
  <c r="I110" i="1"/>
  <c r="I327" i="1" s="1"/>
  <c r="L327" i="1" s="1"/>
  <c r="H116" i="1"/>
  <c r="H331" i="1" s="1"/>
  <c r="G316" i="1"/>
  <c r="M89" i="1"/>
  <c r="M92" i="1"/>
  <c r="M95" i="1"/>
  <c r="J96" i="1"/>
  <c r="J98" i="1"/>
  <c r="M103" i="1"/>
  <c r="M104" i="1"/>
  <c r="E110" i="1"/>
  <c r="H110" i="1"/>
  <c r="H327" i="1" s="1"/>
  <c r="K327" i="1" s="1"/>
  <c r="H316" i="1"/>
  <c r="K316" i="1" s="1"/>
  <c r="J304" i="1"/>
  <c r="M304" i="1" s="1"/>
  <c r="G307" i="1"/>
  <c r="J310" i="1"/>
  <c r="M310" i="1" s="1"/>
  <c r="G313" i="1"/>
  <c r="G317" i="1"/>
  <c r="J318" i="1"/>
  <c r="I316" i="1"/>
  <c r="E96" i="1"/>
  <c r="G98" i="1"/>
  <c r="J97" i="1"/>
  <c r="M88" i="1"/>
  <c r="M91" i="1"/>
  <c r="M94" i="1"/>
  <c r="K97" i="1"/>
  <c r="M98" i="1"/>
  <c r="F96" i="1"/>
  <c r="L97" i="1"/>
  <c r="M86" i="1"/>
  <c r="M85" i="1"/>
  <c r="I334" i="1" l="1"/>
  <c r="N334" i="1" s="1"/>
  <c r="I348" i="1"/>
  <c r="M313" i="1"/>
  <c r="J316" i="1"/>
  <c r="M316" i="1" s="1"/>
  <c r="M97" i="1"/>
  <c r="N355" i="1" l="1"/>
  <c r="L355" i="1" l="1"/>
  <c r="L334" i="1"/>
  <c r="J327" i="1" l="1"/>
  <c r="G327" i="1"/>
  <c r="M327" i="1" s="1"/>
  <c r="L110" i="1" l="1"/>
  <c r="K110" i="1"/>
  <c r="J110" i="1"/>
  <c r="G110" i="1"/>
  <c r="L285" i="1"/>
  <c r="K285" i="1"/>
  <c r="J285" i="1"/>
  <c r="G285" i="1"/>
  <c r="L284" i="1"/>
  <c r="K284" i="1"/>
  <c r="J284" i="1"/>
  <c r="G284" i="1"/>
  <c r="L283" i="1"/>
  <c r="K283" i="1"/>
  <c r="J283" i="1"/>
  <c r="G283" i="1"/>
  <c r="L279" i="1"/>
  <c r="K279" i="1"/>
  <c r="J279" i="1"/>
  <c r="G279" i="1"/>
  <c r="L278" i="1"/>
  <c r="K278" i="1"/>
  <c r="J278" i="1"/>
  <c r="G278" i="1"/>
  <c r="L274" i="1"/>
  <c r="K274" i="1"/>
  <c r="J274" i="1"/>
  <c r="G274" i="1"/>
  <c r="L273" i="1"/>
  <c r="K273" i="1"/>
  <c r="J273" i="1"/>
  <c r="G273" i="1"/>
  <c r="L269" i="1"/>
  <c r="K269" i="1"/>
  <c r="J269" i="1"/>
  <c r="G269" i="1"/>
  <c r="L268" i="1"/>
  <c r="K268" i="1"/>
  <c r="J268" i="1"/>
  <c r="G268" i="1"/>
  <c r="L267" i="1"/>
  <c r="K267" i="1"/>
  <c r="J267" i="1"/>
  <c r="G267" i="1"/>
  <c r="L266" i="1"/>
  <c r="K266" i="1"/>
  <c r="J266" i="1"/>
  <c r="G266" i="1"/>
  <c r="L265" i="1"/>
  <c r="K265" i="1"/>
  <c r="J265" i="1"/>
  <c r="G265" i="1"/>
  <c r="L264" i="1"/>
  <c r="K264" i="1"/>
  <c r="J264" i="1"/>
  <c r="G264" i="1"/>
  <c r="L257" i="1"/>
  <c r="K257" i="1"/>
  <c r="J257" i="1"/>
  <c r="G257" i="1"/>
  <c r="L256" i="1"/>
  <c r="K256" i="1"/>
  <c r="J256" i="1"/>
  <c r="G256" i="1"/>
  <c r="L255" i="1"/>
  <c r="K255" i="1"/>
  <c r="J255" i="1"/>
  <c r="G255" i="1"/>
  <c r="L251" i="1"/>
  <c r="K251" i="1"/>
  <c r="J251" i="1"/>
  <c r="G251" i="1"/>
  <c r="L250" i="1"/>
  <c r="K250" i="1"/>
  <c r="J250" i="1"/>
  <c r="G250" i="1"/>
  <c r="L246" i="1"/>
  <c r="K246" i="1"/>
  <c r="J246" i="1"/>
  <c r="G246" i="1"/>
  <c r="L245" i="1"/>
  <c r="K245" i="1"/>
  <c r="J245" i="1"/>
  <c r="G245" i="1"/>
  <c r="L241" i="1"/>
  <c r="K241" i="1"/>
  <c r="J241" i="1"/>
  <c r="G241" i="1"/>
  <c r="L240" i="1"/>
  <c r="K240" i="1"/>
  <c r="J240" i="1"/>
  <c r="G240" i="1"/>
  <c r="L239" i="1"/>
  <c r="K239" i="1"/>
  <c r="J239" i="1"/>
  <c r="G239" i="1"/>
  <c r="L238" i="1"/>
  <c r="K238" i="1"/>
  <c r="J238" i="1"/>
  <c r="G238" i="1"/>
  <c r="L237" i="1"/>
  <c r="K237" i="1"/>
  <c r="J237" i="1"/>
  <c r="G237" i="1"/>
  <c r="L236" i="1"/>
  <c r="K236" i="1"/>
  <c r="J236" i="1"/>
  <c r="G236" i="1"/>
  <c r="L229" i="1"/>
  <c r="K229" i="1"/>
  <c r="J229" i="1"/>
  <c r="G229" i="1"/>
  <c r="L228" i="1"/>
  <c r="K228" i="1"/>
  <c r="J228" i="1"/>
  <c r="G228" i="1"/>
  <c r="L227" i="1"/>
  <c r="K227" i="1"/>
  <c r="J227" i="1"/>
  <c r="G227" i="1"/>
  <c r="L223" i="1"/>
  <c r="K223" i="1"/>
  <c r="J223" i="1"/>
  <c r="G223" i="1"/>
  <c r="L222" i="1"/>
  <c r="K222" i="1"/>
  <c r="J222" i="1"/>
  <c r="G222" i="1"/>
  <c r="L218" i="1"/>
  <c r="K218" i="1"/>
  <c r="J218" i="1"/>
  <c r="G218" i="1"/>
  <c r="L217" i="1"/>
  <c r="K217" i="1"/>
  <c r="J217" i="1"/>
  <c r="G217" i="1"/>
  <c r="L213" i="1"/>
  <c r="K213" i="1"/>
  <c r="J213" i="1"/>
  <c r="G213" i="1"/>
  <c r="L212" i="1"/>
  <c r="K212" i="1"/>
  <c r="J212" i="1"/>
  <c r="G212" i="1"/>
  <c r="L211" i="1"/>
  <c r="K211" i="1"/>
  <c r="J211" i="1"/>
  <c r="G211" i="1"/>
  <c r="L210" i="1"/>
  <c r="K210" i="1"/>
  <c r="J210" i="1"/>
  <c r="G210" i="1"/>
  <c r="L209" i="1"/>
  <c r="K209" i="1"/>
  <c r="J209" i="1"/>
  <c r="G209" i="1"/>
  <c r="L208" i="1"/>
  <c r="K208" i="1"/>
  <c r="J208" i="1"/>
  <c r="G208" i="1"/>
  <c r="L201" i="1"/>
  <c r="K201" i="1"/>
  <c r="J201" i="1"/>
  <c r="G201" i="1"/>
  <c r="L200" i="1"/>
  <c r="K200" i="1"/>
  <c r="J200" i="1"/>
  <c r="G200" i="1"/>
  <c r="L199" i="1"/>
  <c r="K199" i="1"/>
  <c r="J199" i="1"/>
  <c r="G199" i="1"/>
  <c r="L195" i="1"/>
  <c r="M195" i="1" s="1"/>
  <c r="K195" i="1"/>
  <c r="J195" i="1"/>
  <c r="G195" i="1"/>
  <c r="L194" i="1"/>
  <c r="K194" i="1"/>
  <c r="J194" i="1"/>
  <c r="G194" i="1"/>
  <c r="L190" i="1"/>
  <c r="K190" i="1"/>
  <c r="J190" i="1"/>
  <c r="G190" i="1"/>
  <c r="L189" i="1"/>
  <c r="K189" i="1"/>
  <c r="J189" i="1"/>
  <c r="G189" i="1"/>
  <c r="L185" i="1"/>
  <c r="K185" i="1"/>
  <c r="J185" i="1"/>
  <c r="G185" i="1"/>
  <c r="L184" i="1"/>
  <c r="K184" i="1"/>
  <c r="J184" i="1"/>
  <c r="G184" i="1"/>
  <c r="L183" i="1"/>
  <c r="K183" i="1"/>
  <c r="J183" i="1"/>
  <c r="G183" i="1"/>
  <c r="L182" i="1"/>
  <c r="K182" i="1"/>
  <c r="J182" i="1"/>
  <c r="G182" i="1"/>
  <c r="L181" i="1"/>
  <c r="K181" i="1"/>
  <c r="J181" i="1"/>
  <c r="G181" i="1"/>
  <c r="L180" i="1"/>
  <c r="K180" i="1"/>
  <c r="J180" i="1"/>
  <c r="G180" i="1"/>
  <c r="L173" i="1"/>
  <c r="K173" i="1"/>
  <c r="J173" i="1"/>
  <c r="G173" i="1"/>
  <c r="L172" i="1"/>
  <c r="K172" i="1"/>
  <c r="J172" i="1"/>
  <c r="G172" i="1"/>
  <c r="L171" i="1"/>
  <c r="K171" i="1"/>
  <c r="G171" i="1"/>
  <c r="L167" i="1"/>
  <c r="K167" i="1"/>
  <c r="J167" i="1"/>
  <c r="G167" i="1"/>
  <c r="L166" i="1"/>
  <c r="K166" i="1"/>
  <c r="J166" i="1"/>
  <c r="G166" i="1"/>
  <c r="L162" i="1"/>
  <c r="K162" i="1"/>
  <c r="J162" i="1"/>
  <c r="G162" i="1"/>
  <c r="L161" i="1"/>
  <c r="K161" i="1"/>
  <c r="J161" i="1"/>
  <c r="G161" i="1"/>
  <c r="L157" i="1"/>
  <c r="K157" i="1"/>
  <c r="J157" i="1"/>
  <c r="G157" i="1"/>
  <c r="L156" i="1"/>
  <c r="K156" i="1"/>
  <c r="J156" i="1"/>
  <c r="G156" i="1"/>
  <c r="L155" i="1"/>
  <c r="K155" i="1"/>
  <c r="J155" i="1"/>
  <c r="G155" i="1"/>
  <c r="L154" i="1"/>
  <c r="K154" i="1"/>
  <c r="J154" i="1"/>
  <c r="G154" i="1"/>
  <c r="L153" i="1"/>
  <c r="K153" i="1"/>
  <c r="J153" i="1"/>
  <c r="G153" i="1"/>
  <c r="L152" i="1"/>
  <c r="K152" i="1"/>
  <c r="J152" i="1"/>
  <c r="G152" i="1"/>
  <c r="L145" i="1"/>
  <c r="K145" i="1"/>
  <c r="J145" i="1"/>
  <c r="G145" i="1"/>
  <c r="L144" i="1"/>
  <c r="K144" i="1"/>
  <c r="J144" i="1"/>
  <c r="G144" i="1"/>
  <c r="L143" i="1"/>
  <c r="K143" i="1"/>
  <c r="J143" i="1"/>
  <c r="G143" i="1"/>
  <c r="L139" i="1"/>
  <c r="K139" i="1"/>
  <c r="J139" i="1"/>
  <c r="G139" i="1"/>
  <c r="L138" i="1"/>
  <c r="K138" i="1"/>
  <c r="J138" i="1"/>
  <c r="G138" i="1"/>
  <c r="L134" i="1"/>
  <c r="K134" i="1"/>
  <c r="J134" i="1"/>
  <c r="G134" i="1"/>
  <c r="L133" i="1"/>
  <c r="K133" i="1"/>
  <c r="J133" i="1"/>
  <c r="G133" i="1"/>
  <c r="L129" i="1"/>
  <c r="K129" i="1"/>
  <c r="J129" i="1"/>
  <c r="G129" i="1"/>
  <c r="L128" i="1"/>
  <c r="K128" i="1"/>
  <c r="J128" i="1"/>
  <c r="G128" i="1"/>
  <c r="L127" i="1"/>
  <c r="K127" i="1"/>
  <c r="J127" i="1"/>
  <c r="G127" i="1"/>
  <c r="L126" i="1"/>
  <c r="K126" i="1"/>
  <c r="J126" i="1"/>
  <c r="G126" i="1"/>
  <c r="L125" i="1"/>
  <c r="K125" i="1"/>
  <c r="J125" i="1"/>
  <c r="G125" i="1"/>
  <c r="L124" i="1"/>
  <c r="K124" i="1"/>
  <c r="J124" i="1"/>
  <c r="G124" i="1"/>
  <c r="G109" i="1"/>
  <c r="J109" i="1"/>
  <c r="K109" i="1"/>
  <c r="L109" i="1"/>
  <c r="G111" i="1"/>
  <c r="J111" i="1"/>
  <c r="K111" i="1"/>
  <c r="L111" i="1"/>
  <c r="L90" i="1"/>
  <c r="K90" i="1"/>
  <c r="G90" i="1"/>
  <c r="M125" i="1" l="1"/>
  <c r="M129" i="1"/>
  <c r="M134" i="1"/>
  <c r="M139" i="1"/>
  <c r="M153" i="1"/>
  <c r="M154" i="1"/>
  <c r="M155" i="1"/>
  <c r="M156" i="1"/>
  <c r="M157" i="1"/>
  <c r="M171" i="1"/>
  <c r="M172" i="1"/>
  <c r="M173" i="1"/>
  <c r="M180" i="1"/>
  <c r="M181" i="1"/>
  <c r="M182" i="1"/>
  <c r="M183" i="1"/>
  <c r="M184" i="1"/>
  <c r="M185" i="1"/>
  <c r="M208" i="1"/>
  <c r="M223" i="1"/>
  <c r="M238" i="1"/>
  <c r="M239" i="1"/>
  <c r="M240" i="1"/>
  <c r="M241" i="1"/>
  <c r="M245" i="1"/>
  <c r="M246" i="1"/>
  <c r="M250" i="1"/>
  <c r="M251" i="1"/>
  <c r="M255" i="1"/>
  <c r="M256" i="1"/>
  <c r="M257" i="1"/>
  <c r="M264" i="1"/>
  <c r="M265" i="1"/>
  <c r="M269" i="1"/>
  <c r="M279" i="1"/>
  <c r="M283" i="1"/>
  <c r="M284" i="1"/>
  <c r="M285" i="1"/>
  <c r="M126" i="1"/>
  <c r="M167" i="1"/>
  <c r="M199" i="1"/>
  <c r="M200" i="1"/>
  <c r="M201" i="1"/>
  <c r="M209" i="1"/>
  <c r="M210" i="1"/>
  <c r="M211" i="1"/>
  <c r="M212" i="1"/>
  <c r="M213" i="1"/>
  <c r="M217" i="1"/>
  <c r="M218" i="1"/>
  <c r="M237" i="1"/>
  <c r="M166" i="1"/>
  <c r="M110" i="1"/>
  <c r="M90" i="1"/>
  <c r="M144" i="1"/>
  <c r="M145" i="1"/>
  <c r="M111" i="1"/>
  <c r="M222" i="1"/>
  <c r="M266" i="1"/>
  <c r="M267" i="1"/>
  <c r="M268" i="1"/>
  <c r="M189" i="1"/>
  <c r="M190" i="1"/>
  <c r="M194" i="1"/>
  <c r="M227" i="1"/>
  <c r="M228" i="1"/>
  <c r="M229" i="1"/>
  <c r="M236" i="1"/>
  <c r="M273" i="1"/>
  <c r="M274" i="1"/>
  <c r="M278" i="1"/>
  <c r="M161" i="1"/>
  <c r="M162" i="1"/>
  <c r="M152" i="1"/>
  <c r="M143" i="1"/>
  <c r="M138" i="1"/>
  <c r="M124" i="1"/>
  <c r="M133" i="1"/>
  <c r="M109" i="1"/>
  <c r="M127" i="1"/>
  <c r="M128" i="1"/>
  <c r="H482" i="1" l="1"/>
  <c r="H474" i="1"/>
  <c r="H473" i="1"/>
  <c r="H472" i="1"/>
  <c r="H471" i="1"/>
  <c r="H470" i="1"/>
  <c r="H468" i="1"/>
  <c r="H467" i="1"/>
  <c r="H466" i="1"/>
  <c r="H465" i="1"/>
  <c r="H464" i="1"/>
  <c r="L457" i="1"/>
  <c r="K457" i="1"/>
  <c r="J457" i="1"/>
  <c r="G457" i="1"/>
  <c r="L456" i="1"/>
  <c r="K456" i="1"/>
  <c r="J456" i="1"/>
  <c r="G456" i="1"/>
  <c r="L454" i="1"/>
  <c r="K454" i="1"/>
  <c r="J454" i="1"/>
  <c r="G454" i="1"/>
  <c r="L453" i="1"/>
  <c r="K453" i="1"/>
  <c r="J453" i="1"/>
  <c r="G453" i="1"/>
  <c r="L451" i="1"/>
  <c r="K451" i="1"/>
  <c r="J451" i="1"/>
  <c r="G451" i="1"/>
  <c r="L450" i="1"/>
  <c r="K450" i="1"/>
  <c r="J450" i="1"/>
  <c r="G450" i="1"/>
  <c r="L448" i="1"/>
  <c r="K448" i="1"/>
  <c r="J448" i="1"/>
  <c r="G448" i="1"/>
  <c r="L447" i="1"/>
  <c r="K447" i="1"/>
  <c r="J447" i="1"/>
  <c r="G447" i="1"/>
  <c r="L446" i="1"/>
  <c r="K446" i="1"/>
  <c r="J446" i="1"/>
  <c r="G446" i="1"/>
  <c r="L445" i="1"/>
  <c r="K445" i="1"/>
  <c r="J445" i="1"/>
  <c r="G445" i="1"/>
  <c r="L444" i="1"/>
  <c r="K444" i="1"/>
  <c r="J444" i="1"/>
  <c r="G444" i="1"/>
  <c r="L443" i="1"/>
  <c r="K443" i="1"/>
  <c r="J443" i="1"/>
  <c r="G443" i="1"/>
  <c r="L439" i="1"/>
  <c r="K439" i="1"/>
  <c r="J439" i="1"/>
  <c r="G439" i="1"/>
  <c r="L436" i="1"/>
  <c r="K436" i="1"/>
  <c r="J436" i="1"/>
  <c r="G436" i="1"/>
  <c r="L435" i="1"/>
  <c r="K435" i="1"/>
  <c r="J435" i="1"/>
  <c r="G435" i="1"/>
  <c r="L433" i="1"/>
  <c r="K433" i="1"/>
  <c r="J433" i="1"/>
  <c r="G433" i="1"/>
  <c r="L432" i="1"/>
  <c r="K432" i="1"/>
  <c r="J432" i="1"/>
  <c r="G432" i="1"/>
  <c r="L430" i="1"/>
  <c r="K430" i="1"/>
  <c r="J430" i="1"/>
  <c r="G430" i="1"/>
  <c r="L429" i="1"/>
  <c r="K429" i="1"/>
  <c r="J429" i="1"/>
  <c r="G429" i="1"/>
  <c r="L427" i="1"/>
  <c r="K427" i="1"/>
  <c r="J427" i="1"/>
  <c r="G427" i="1"/>
  <c r="L426" i="1"/>
  <c r="K426" i="1"/>
  <c r="J426" i="1"/>
  <c r="G426" i="1"/>
  <c r="L425" i="1"/>
  <c r="K425" i="1"/>
  <c r="J425" i="1"/>
  <c r="G425" i="1"/>
  <c r="L424" i="1"/>
  <c r="K424" i="1"/>
  <c r="J424" i="1"/>
  <c r="G424" i="1"/>
  <c r="L423" i="1"/>
  <c r="K423" i="1"/>
  <c r="J423" i="1"/>
  <c r="G423" i="1"/>
  <c r="L422" i="1"/>
  <c r="K422" i="1"/>
  <c r="J422" i="1"/>
  <c r="G422" i="1"/>
  <c r="L418" i="1"/>
  <c r="K418" i="1"/>
  <c r="J418" i="1"/>
  <c r="G418" i="1"/>
  <c r="L415" i="1"/>
  <c r="K415" i="1"/>
  <c r="J415" i="1"/>
  <c r="G415" i="1"/>
  <c r="L414" i="1"/>
  <c r="K414" i="1"/>
  <c r="J414" i="1"/>
  <c r="G414" i="1"/>
  <c r="L412" i="1"/>
  <c r="K412" i="1"/>
  <c r="J412" i="1"/>
  <c r="G412" i="1"/>
  <c r="L411" i="1"/>
  <c r="K411" i="1"/>
  <c r="J411" i="1"/>
  <c r="G411" i="1"/>
  <c r="L409" i="1"/>
  <c r="K409" i="1"/>
  <c r="J409" i="1"/>
  <c r="G409" i="1"/>
  <c r="L408" i="1"/>
  <c r="K408" i="1"/>
  <c r="J408" i="1"/>
  <c r="G408" i="1"/>
  <c r="L406" i="1"/>
  <c r="K406" i="1"/>
  <c r="J406" i="1"/>
  <c r="G406" i="1"/>
  <c r="L405" i="1"/>
  <c r="K405" i="1"/>
  <c r="J405" i="1"/>
  <c r="G405" i="1"/>
  <c r="L404" i="1"/>
  <c r="K404" i="1"/>
  <c r="J404" i="1"/>
  <c r="G404" i="1"/>
  <c r="L403" i="1"/>
  <c r="K403" i="1"/>
  <c r="J403" i="1"/>
  <c r="G403" i="1"/>
  <c r="L402" i="1"/>
  <c r="K402" i="1"/>
  <c r="J402" i="1"/>
  <c r="G402" i="1"/>
  <c r="L401" i="1"/>
  <c r="K401" i="1"/>
  <c r="J401" i="1"/>
  <c r="G401" i="1"/>
  <c r="L397" i="1"/>
  <c r="K397" i="1"/>
  <c r="J397" i="1"/>
  <c r="G397" i="1"/>
  <c r="L394" i="1"/>
  <c r="K394" i="1"/>
  <c r="J394" i="1"/>
  <c r="G394" i="1"/>
  <c r="L393" i="1"/>
  <c r="K393" i="1"/>
  <c r="J393" i="1"/>
  <c r="G393" i="1"/>
  <c r="L391" i="1"/>
  <c r="K391" i="1"/>
  <c r="J391" i="1"/>
  <c r="G391" i="1"/>
  <c r="L390" i="1"/>
  <c r="K390" i="1"/>
  <c r="J390" i="1"/>
  <c r="G390" i="1"/>
  <c r="L388" i="1"/>
  <c r="K388" i="1"/>
  <c r="J388" i="1"/>
  <c r="G388" i="1"/>
  <c r="L387" i="1"/>
  <c r="K387" i="1"/>
  <c r="J387" i="1"/>
  <c r="G387" i="1"/>
  <c r="L385" i="1"/>
  <c r="K385" i="1"/>
  <c r="J385" i="1"/>
  <c r="G385" i="1"/>
  <c r="L384" i="1"/>
  <c r="K384" i="1"/>
  <c r="J384" i="1"/>
  <c r="G384" i="1"/>
  <c r="L383" i="1"/>
  <c r="K383" i="1"/>
  <c r="J383" i="1"/>
  <c r="G383" i="1"/>
  <c r="L382" i="1"/>
  <c r="K382" i="1"/>
  <c r="J382" i="1"/>
  <c r="G382" i="1"/>
  <c r="L381" i="1"/>
  <c r="K381" i="1"/>
  <c r="J381" i="1"/>
  <c r="G381" i="1"/>
  <c r="L380" i="1"/>
  <c r="K380" i="1"/>
  <c r="J380" i="1"/>
  <c r="G380" i="1"/>
  <c r="L376" i="1"/>
  <c r="K376" i="1"/>
  <c r="J376" i="1"/>
  <c r="G376" i="1"/>
  <c r="L373" i="1"/>
  <c r="K373" i="1"/>
  <c r="J373" i="1"/>
  <c r="G373" i="1"/>
  <c r="L372" i="1"/>
  <c r="J372" i="1"/>
  <c r="G372" i="1"/>
  <c r="L370" i="1"/>
  <c r="J370" i="1"/>
  <c r="G370" i="1"/>
  <c r="L369" i="1"/>
  <c r="J369" i="1"/>
  <c r="G369" i="1"/>
  <c r="L367" i="1"/>
  <c r="J367" i="1"/>
  <c r="G367" i="1"/>
  <c r="L366" i="1"/>
  <c r="J366" i="1"/>
  <c r="G366" i="1"/>
  <c r="L364" i="1"/>
  <c r="J364" i="1"/>
  <c r="G364" i="1"/>
  <c r="L363" i="1"/>
  <c r="J363" i="1"/>
  <c r="G363" i="1"/>
  <c r="L362" i="1"/>
  <c r="J362" i="1"/>
  <c r="G362" i="1"/>
  <c r="L361" i="1"/>
  <c r="J361" i="1"/>
  <c r="G361" i="1"/>
  <c r="L360" i="1"/>
  <c r="J360" i="1"/>
  <c r="G360" i="1"/>
  <c r="L359" i="1"/>
  <c r="J359" i="1"/>
  <c r="G359" i="1"/>
  <c r="J355" i="1"/>
  <c r="G355" i="1"/>
  <c r="L352" i="1"/>
  <c r="K352" i="1"/>
  <c r="J352" i="1"/>
  <c r="G352" i="1"/>
  <c r="L351" i="1"/>
  <c r="K351" i="1"/>
  <c r="J351" i="1"/>
  <c r="G351" i="1"/>
  <c r="L349" i="1"/>
  <c r="K349" i="1"/>
  <c r="J349" i="1"/>
  <c r="G349" i="1"/>
  <c r="L348" i="1"/>
  <c r="J348" i="1"/>
  <c r="G348" i="1"/>
  <c r="L346" i="1"/>
  <c r="J346" i="1"/>
  <c r="G346" i="1"/>
  <c r="L345" i="1"/>
  <c r="J345" i="1"/>
  <c r="G345" i="1"/>
  <c r="L343" i="1"/>
  <c r="J343" i="1"/>
  <c r="G343" i="1"/>
  <c r="L342" i="1"/>
  <c r="J342" i="1"/>
  <c r="G342" i="1"/>
  <c r="L341" i="1"/>
  <c r="J341" i="1"/>
  <c r="G341" i="1"/>
  <c r="L340" i="1"/>
  <c r="J340" i="1"/>
  <c r="G340" i="1"/>
  <c r="L339" i="1"/>
  <c r="J339" i="1"/>
  <c r="G339" i="1"/>
  <c r="L338" i="1"/>
  <c r="J338" i="1"/>
  <c r="G338" i="1"/>
  <c r="J334" i="1"/>
  <c r="G334" i="1"/>
  <c r="K331" i="1"/>
  <c r="J331" i="1"/>
  <c r="G331" i="1"/>
  <c r="K330" i="1"/>
  <c r="J330" i="1"/>
  <c r="G330" i="1"/>
  <c r="J328" i="1"/>
  <c r="G328" i="1"/>
  <c r="J326" i="1"/>
  <c r="J324" i="1"/>
  <c r="G324" i="1"/>
  <c r="L298" i="1"/>
  <c r="K298" i="1"/>
  <c r="J298" i="1"/>
  <c r="G298" i="1"/>
  <c r="I294" i="1"/>
  <c r="H294" i="1"/>
  <c r="K294" i="1" s="1"/>
  <c r="F294" i="1"/>
  <c r="F326" i="1" s="1"/>
  <c r="L326" i="1" s="1"/>
  <c r="L117" i="1"/>
  <c r="K117" i="1"/>
  <c r="J117" i="1"/>
  <c r="G117" i="1"/>
  <c r="L116" i="1"/>
  <c r="K116" i="1"/>
  <c r="J116" i="1"/>
  <c r="G116" i="1"/>
  <c r="L115" i="1"/>
  <c r="K115" i="1"/>
  <c r="J115" i="1"/>
  <c r="G115" i="1"/>
  <c r="L105" i="1"/>
  <c r="K105" i="1"/>
  <c r="J105" i="1"/>
  <c r="G105" i="1"/>
  <c r="L102" i="1"/>
  <c r="K102" i="1"/>
  <c r="J102" i="1"/>
  <c r="G102" i="1"/>
  <c r="L96" i="1"/>
  <c r="K96" i="1"/>
  <c r="G96" i="1"/>
  <c r="L93" i="1"/>
  <c r="K93" i="1"/>
  <c r="G93" i="1"/>
  <c r="L87" i="1"/>
  <c r="K87" i="1"/>
  <c r="G87" i="1"/>
  <c r="L84" i="1"/>
  <c r="K84" i="1"/>
  <c r="G84" i="1"/>
  <c r="L83" i="1"/>
  <c r="K83" i="1"/>
  <c r="J83" i="1"/>
  <c r="G83" i="1"/>
  <c r="L82" i="1"/>
  <c r="K82" i="1"/>
  <c r="J82" i="1"/>
  <c r="G82" i="1"/>
  <c r="E70" i="1"/>
  <c r="F67" i="1"/>
  <c r="F66" i="1"/>
  <c r="F65" i="1"/>
  <c r="F64" i="1"/>
  <c r="E62" i="1"/>
  <c r="D62" i="1"/>
  <c r="E56" i="1"/>
  <c r="J50" i="1"/>
  <c r="I50" i="1"/>
  <c r="H50" i="1"/>
  <c r="E50" i="1"/>
  <c r="J47" i="1"/>
  <c r="I47" i="1"/>
  <c r="H47" i="1"/>
  <c r="E47" i="1"/>
  <c r="J44" i="1"/>
  <c r="I44" i="1"/>
  <c r="K44" i="1" s="1"/>
  <c r="H44" i="1"/>
  <c r="E44" i="1"/>
  <c r="J41" i="1"/>
  <c r="I41" i="1"/>
  <c r="H41" i="1"/>
  <c r="E41" i="1"/>
  <c r="J38" i="1"/>
  <c r="I38" i="1"/>
  <c r="H38" i="1"/>
  <c r="E38" i="1"/>
  <c r="J35" i="1"/>
  <c r="I35" i="1"/>
  <c r="H35" i="1"/>
  <c r="E35" i="1"/>
  <c r="J32" i="1"/>
  <c r="I32" i="1"/>
  <c r="H32" i="1"/>
  <c r="E32" i="1"/>
  <c r="J29" i="1"/>
  <c r="I29" i="1"/>
  <c r="H29" i="1"/>
  <c r="E29" i="1"/>
  <c r="J26" i="1"/>
  <c r="I26" i="1"/>
  <c r="H26" i="1"/>
  <c r="E26" i="1"/>
  <c r="M328" i="1" l="1"/>
  <c r="G326" i="1"/>
  <c r="M326" i="1" s="1"/>
  <c r="N298" i="1"/>
  <c r="M324" i="1"/>
  <c r="M391" i="1"/>
  <c r="M401" i="1"/>
  <c r="M405" i="1"/>
  <c r="M411" i="1"/>
  <c r="M418" i="1"/>
  <c r="M425" i="1"/>
  <c r="M430" i="1"/>
  <c r="M436" i="1"/>
  <c r="L294" i="1"/>
  <c r="M369" i="1"/>
  <c r="M342" i="1"/>
  <c r="M346" i="1"/>
  <c r="M352" i="1"/>
  <c r="M355" i="1"/>
  <c r="M361" i="1"/>
  <c r="K38" i="1"/>
  <c r="M334" i="1"/>
  <c r="M339" i="1"/>
  <c r="M343" i="1"/>
  <c r="M349" i="1"/>
  <c r="M445" i="1"/>
  <c r="M450" i="1"/>
  <c r="M454" i="1"/>
  <c r="K47" i="1"/>
  <c r="K50" i="1"/>
  <c r="M366" i="1"/>
  <c r="M373" i="1"/>
  <c r="M376" i="1"/>
  <c r="M380" i="1"/>
  <c r="M382" i="1"/>
  <c r="M383" i="1"/>
  <c r="M384" i="1"/>
  <c r="M102" i="1"/>
  <c r="M115" i="1"/>
  <c r="M117" i="1"/>
  <c r="M93" i="1"/>
  <c r="M96" i="1"/>
  <c r="M359" i="1"/>
  <c r="M372" i="1"/>
  <c r="M367" i="1"/>
  <c r="M370" i="1"/>
  <c r="M360" i="1"/>
  <c r="M362" i="1"/>
  <c r="M363" i="1"/>
  <c r="M364" i="1"/>
  <c r="M348" i="1"/>
  <c r="M345" i="1"/>
  <c r="M338" i="1"/>
  <c r="M351" i="1"/>
  <c r="M341" i="1"/>
  <c r="M340" i="1"/>
  <c r="M331" i="1"/>
  <c r="M330" i="1"/>
  <c r="M298" i="1"/>
  <c r="G294" i="1"/>
  <c r="M387" i="1"/>
  <c r="M388" i="1"/>
  <c r="M390" i="1"/>
  <c r="M393" i="1"/>
  <c r="M394" i="1"/>
  <c r="M397" i="1"/>
  <c r="M402" i="1"/>
  <c r="M403" i="1"/>
  <c r="M404" i="1"/>
  <c r="M406" i="1"/>
  <c r="M408" i="1"/>
  <c r="M409" i="1"/>
  <c r="M412" i="1"/>
  <c r="M414" i="1"/>
  <c r="M415" i="1"/>
  <c r="M422" i="1"/>
  <c r="M423" i="1"/>
  <c r="M424" i="1"/>
  <c r="M426" i="1"/>
  <c r="M427" i="1"/>
  <c r="M429" i="1"/>
  <c r="M432" i="1"/>
  <c r="M433" i="1"/>
  <c r="M435" i="1"/>
  <c r="M439" i="1"/>
  <c r="M443" i="1"/>
  <c r="M444" i="1"/>
  <c r="M446" i="1"/>
  <c r="M447" i="1"/>
  <c r="M448" i="1"/>
  <c r="M451" i="1"/>
  <c r="M453" i="1"/>
  <c r="M457" i="1"/>
  <c r="M381" i="1"/>
  <c r="M385" i="1"/>
  <c r="M456" i="1"/>
  <c r="M116" i="1"/>
  <c r="F62" i="1"/>
  <c r="M105" i="1"/>
  <c r="M84" i="1"/>
  <c r="M87" i="1"/>
  <c r="M83" i="1"/>
  <c r="K41" i="1"/>
  <c r="K35" i="1"/>
  <c r="H22" i="1"/>
  <c r="K26" i="1"/>
  <c r="I22" i="1"/>
  <c r="K29" i="1"/>
  <c r="E22" i="1"/>
  <c r="J22" i="1"/>
  <c r="K32" i="1"/>
  <c r="M82" i="1"/>
  <c r="J294" i="1"/>
  <c r="M294" i="1" s="1"/>
  <c r="K22" i="1" l="1"/>
</calcChain>
</file>

<file path=xl/sharedStrings.xml><?xml version="1.0" encoding="utf-8"?>
<sst xmlns="http://schemas.openxmlformats.org/spreadsheetml/2006/main" count="869" uniqueCount="258">
  <si>
    <t xml:space="preserve">Оцінка ефективності бюджетної програми </t>
  </si>
  <si>
    <t>1.</t>
  </si>
  <si>
    <t>0610000</t>
  </si>
  <si>
    <t>Департамент освіти Вінницької міської ради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</si>
  <si>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</si>
  <si>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</si>
  <si>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</si>
  <si>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</si>
  <si>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</si>
  <si>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 )</t>
  </si>
  <si>
    <t>(найменування бюджетної програми)</t>
  </si>
  <si>
    <t>4.</t>
  </si>
  <si>
    <t>Мета бюджетної програми:</t>
  </si>
  <si>
    <t>5.</t>
  </si>
  <si>
    <t>Оцінка ефективності бюджетної програми за критеріями:</t>
  </si>
  <si>
    <t>5.1.</t>
  </si>
  <si>
    <t>"Виконання бюджетної програми за напрямами використання бюджетних коштів" :</t>
  </si>
  <si>
    <t xml:space="preserve"> (тис.грн)</t>
  </si>
  <si>
    <t>№ з/п</t>
  </si>
  <si>
    <t>Показники</t>
  </si>
  <si>
    <t>План з урахуванням змін</t>
  </si>
  <si>
    <t>Виконано</t>
  </si>
  <si>
    <t>Відхилення</t>
  </si>
  <si>
    <t>загальний фонд</t>
  </si>
  <si>
    <t>спеціальний фонд</t>
  </si>
  <si>
    <t>разом</t>
  </si>
  <si>
    <t>Видатки (надані кредити)</t>
  </si>
  <si>
    <t>Пояснення щодо причинин відхилення касових видатків (надання кредитів) від планового показника</t>
  </si>
  <si>
    <t>в т.ч.</t>
  </si>
  <si>
    <t>1.1.</t>
  </si>
  <si>
    <t>Напрями використання бюджетних коштів</t>
  </si>
  <si>
    <t>Пояснення причинин відхилення касових видатків (надання кредитів) за напрямом використання бюджетних коштів від планового показника:</t>
  </si>
  <si>
    <t>1.2.</t>
  </si>
  <si>
    <t>1.3.</t>
  </si>
  <si>
    <t>1.4.</t>
  </si>
  <si>
    <t>1.5.</t>
  </si>
  <si>
    <t>1.6.</t>
  </si>
  <si>
    <t>1.7.</t>
  </si>
  <si>
    <t>1.8.</t>
  </si>
  <si>
    <t>1.9.</t>
  </si>
  <si>
    <t>5.2.</t>
  </si>
  <si>
    <t>"Виконання бюджетної програми за джерелами надходжень спеціального фонду":</t>
  </si>
  <si>
    <t>Залишок на початок року</t>
  </si>
  <si>
    <t>X</t>
  </si>
  <si>
    <t>в т. ч.</t>
  </si>
  <si>
    <t>власні надходження</t>
  </si>
  <si>
    <t>інші надходження</t>
  </si>
  <si>
    <t>Пояснення причин наявності залишку надходжень спеціального фонду, в т. ч. власних надходжень бюджетних установ та інших надходжень, на початок року</t>
  </si>
  <si>
    <t>Надходження</t>
  </si>
  <si>
    <t>2.1.</t>
  </si>
  <si>
    <t>2.2.</t>
  </si>
  <si>
    <t>надходження позик</t>
  </si>
  <si>
    <t>2.3.</t>
  </si>
  <si>
    <t>повернення кредитів</t>
  </si>
  <si>
    <t>2.4.</t>
  </si>
  <si>
    <t>Пояснення причинин відхилення фактичних обсягів надходжень від планових</t>
  </si>
  <si>
    <t>Залишок на кінець року</t>
  </si>
  <si>
    <t>3.1.</t>
  </si>
  <si>
    <t>3.2.</t>
  </si>
  <si>
    <t>Пояснення причин наявності залишку надходжень спеціального фонду, в т. ч. власних надходжень бюджетних установ та інших надходжень, на кінець року</t>
  </si>
  <si>
    <t>5.3.</t>
  </si>
  <si>
    <t xml:space="preserve"> "Виконання результативних показників бюджетної програми за напрямами використання бюджетних коштів":</t>
  </si>
  <si>
    <t>Затверджено паспортом бюджетної програми</t>
  </si>
  <si>
    <t>затрат</t>
  </si>
  <si>
    <t>Пояснення щодо розбіжності між фактичними та плановими результативними показниками</t>
  </si>
  <si>
    <t>продукту</t>
  </si>
  <si>
    <t>ефективності</t>
  </si>
  <si>
    <t xml:space="preserve">4. </t>
  </si>
  <si>
    <t>якості</t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</si>
  <si>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досягнення цих показників</t>
  </si>
  <si>
    <t>Завдання 4.</t>
  </si>
  <si>
    <t>Завдання 5.</t>
  </si>
  <si>
    <t>Завдання 6.</t>
  </si>
  <si>
    <t>Завдання 7.</t>
  </si>
  <si>
    <t>5.4.</t>
  </si>
  <si>
    <t>"Виконання показників бюджетної програми порівняно із показниками попередньго року"</t>
  </si>
  <si>
    <t>Попередній рік</t>
  </si>
  <si>
    <t>Звітній рік</t>
  </si>
  <si>
    <t>Відхилення виконання(%)</t>
  </si>
  <si>
    <t>Видатки(надання кредиту)</t>
  </si>
  <si>
    <t xml:space="preserve">Пояснення щодо збільшення(зменшення) обсягів проведених видатків (наданих кредитів) порівняно із аналогічними показниками попереднього року. </t>
  </si>
  <si>
    <t>Пояснення щодо збільшення(зменшення) осягів проведених видатків (наданих кредитів) за напрямом використання бюджетних коштів порівняно із аналогічними показниками попереднього року, а також щодо змін у структурі напрямів використання коштів</t>
  </si>
  <si>
    <t>Пояснення щодо динаміки результативних показників за відповідним напрямом використання бюджетних коштів</t>
  </si>
  <si>
    <t>5.5.</t>
  </si>
  <si>
    <t>"Виконання інвестеційних (проектів) програм":</t>
  </si>
  <si>
    <t>Загальний обсяг фінансування проекту(програми), всього</t>
  </si>
  <si>
    <t>План на звітній період з урахуванням змін</t>
  </si>
  <si>
    <t>Виконано за звітній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</si>
  <si>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</si>
  <si>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</si>
  <si>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</si>
  <si>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</si>
  <si>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</si>
  <si>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Бюджнету розвитку за джерелами</t>
  </si>
  <si>
    <t>Надходження із загального фонду до спеціального фонду(бюджету розвитку)</t>
  </si>
  <si>
    <t>Запозичення до бюджету</t>
  </si>
  <si>
    <t>Інші джерела</t>
  </si>
  <si>
    <t>Пояснення щодо причин відхилення фактичних надходжень від планового показника</t>
  </si>
  <si>
    <t>Видатки бюджету розвитку всього:</t>
  </si>
  <si>
    <t>Пояснення щодо причин відхилення касових видатків від планового показника</t>
  </si>
  <si>
    <t>Пояснення щодо причин відхилення фактичних надходжень від касових видатків</t>
  </si>
  <si>
    <t>Всього за інвестеційними проектами</t>
  </si>
  <si>
    <t>Інвестеційний проект (програма 1)</t>
  </si>
  <si>
    <t>Пояснення щодо причин відхилення касових видатків на виконання інвестиційного проекту (програми) 1 від планового показника</t>
  </si>
  <si>
    <t>Напрям спрямування коштів  (об'єкт) 1</t>
  </si>
  <si>
    <t>Капітальні видатки з утримання бюджетних коштів</t>
  </si>
  <si>
    <t>5.6.</t>
  </si>
  <si>
    <t>"Наявність фінансових порушень за результатами контрольних заходів"</t>
  </si>
  <si>
    <t>5.7.</t>
  </si>
  <si>
    <t>"Стан фінансової дисципліни"</t>
  </si>
  <si>
    <t>6.</t>
  </si>
  <si>
    <t>Узагальнений висновок щодо:</t>
  </si>
  <si>
    <t>актуальності бюджетної програми:</t>
  </si>
  <si>
    <t xml:space="preserve">ефективність бюджетної програми: </t>
  </si>
  <si>
    <t>корисність бюджетної програми:</t>
  </si>
  <si>
    <t xml:space="preserve">довгострокових наслідків бюджетної програми: </t>
  </si>
  <si>
    <t>Головний бухгалтер</t>
  </si>
  <si>
    <t>Л.М.Бабіч</t>
  </si>
  <si>
    <t>0611010</t>
  </si>
  <si>
    <t>0910</t>
  </si>
  <si>
    <t xml:space="preserve">Надання дошкільної освiти </t>
  </si>
  <si>
    <t xml:space="preserve">Забезпечення надання дошкільної освіти </t>
  </si>
  <si>
    <t>Забезпечити створення належних умов для надання на належному рівні дошкільної освіти та виховання дітей</t>
  </si>
  <si>
    <t>Придбання обладнання довгострокового користування</t>
  </si>
  <si>
    <t>Проведення капітального ремонту</t>
  </si>
  <si>
    <t xml:space="preserve">Залишок невикористаних коштів, що надійшли за послуги що надаються бюджетними установами згідно з їх основною діяльністю </t>
  </si>
  <si>
    <t>-</t>
  </si>
  <si>
    <t>Кількість дошкільних навчальних закладів (од.)</t>
  </si>
  <si>
    <t>Кількість груп (середньорічна)  (од.)</t>
  </si>
  <si>
    <t>Кількість дітей від 0 до 6 років, (осіб)</t>
  </si>
  <si>
    <t>Діто-дні відвідування, (дні)</t>
  </si>
  <si>
    <t>Кількість днів відвідування, (дні)</t>
  </si>
  <si>
    <t>Відсоток охоплення дітей дошкільною освітою, (%)</t>
  </si>
  <si>
    <t>Завдання 1. Забезпечити створення належних умов для надання на належному рівні дошкільної освіти та виховання дітей</t>
  </si>
  <si>
    <t>Завдання 2. Придбання обладнання довгострокового користування</t>
  </si>
  <si>
    <t>Кількість  закладів, які будуть забезпечені обладнанням, (од.)</t>
  </si>
  <si>
    <t>Витрати на перебування 1 дитини в дошкільному закладі по бюджетній програмі, (тис.грн.)</t>
  </si>
  <si>
    <t>Витрати на перебування 1 дитини в дошкільному закладі по завданню бюджетної програми, (тис.грн.)</t>
  </si>
  <si>
    <t>Обсяг видатків на придбання обладнання і предметів довгострокового користування, всього, (тис.грн.)</t>
  </si>
  <si>
    <t xml:space="preserve">Фактичні результативні показники повністю відповідають запланованим результативним показникам.  </t>
  </si>
  <si>
    <t>Завдання 3. Проведення капітального ремонту</t>
  </si>
  <si>
    <t>Обсяг видатків на проведення капітального ремонту дошкільних навчальних закладів, всього, (тис.грн.)</t>
  </si>
  <si>
    <t>Кількість  закладів, де здіснено капітальний ремонт, (од.)</t>
  </si>
  <si>
    <t>Середні витрати на  проведення капітального ремонту в одному закладі, (тис.грн.)</t>
  </si>
  <si>
    <t>Питома вага об'єктів, що планується відремонтовати у загальній кількості дошкільних навчальних закладів,(%)</t>
  </si>
  <si>
    <t>Фінансові порушення за результатами контрольних заходів не виявлені.</t>
  </si>
  <si>
    <t>Забезпечення створення належних умов для надання на належному рівні дошкільної освіти та виховання дітей.</t>
  </si>
  <si>
    <t>Надання дошкільної освіти дошкільними навчальними закладами.</t>
  </si>
  <si>
    <t>Створення та забезпечення належних умов для надання на належному рівні дошкільної освіти та виховання дітей.</t>
  </si>
  <si>
    <t>Створення належних умов для надання на належному рівні дошкільної освіти та виховання дітей.</t>
  </si>
  <si>
    <t>Середні витрати на придбання обладнання на заклад, (тис.грн.)</t>
  </si>
  <si>
    <t>за 2021 рік</t>
  </si>
  <si>
    <t xml:space="preserve"> Відхилення  становить 42 717 502,35 грн. , з них  за рахунок залученя власних надходжень  на суму 42 718 996,43 грн. та за рахунок повернення невикористаних коштів по загальному фонду в сумі 1494,08 грн.  </t>
  </si>
  <si>
    <t>Відхилення становить 2,56 грн. за рахунок повернення невикористаних коштів по спеціальному фонду</t>
  </si>
  <si>
    <t xml:space="preserve">Відхилення за становить 4,56 грн. за рахунок повернення невикористаних коштів по спеціальному фонду.                 </t>
  </si>
  <si>
    <t xml:space="preserve"> Відхилення  становить 42 717 495,23 грн. , з них  за рахунок залученя власних надходжень  на суму 42 718 989,31 грн. та за рахунок повернення невикористаних коштів по загальному фонду в сумі 1494,08 грн.  </t>
  </si>
  <si>
    <t>Середньорічне число посадових окладів (ставок) педагогічного персоналу (од.), з них</t>
  </si>
  <si>
    <t>Середньорічне число штатних одиниць адмінперсоналу, за умовами оплати віднесених до педагогічного персоналу (од.), з них</t>
  </si>
  <si>
    <t>чоловіків, (од.)</t>
  </si>
  <si>
    <t>жінок, (од.)</t>
  </si>
  <si>
    <t>Середньорічне число штатних одиниць спеціалістів (од.), з них</t>
  </si>
  <si>
    <t>Середньорічне число штатних одиниць робітників (од.), з них</t>
  </si>
  <si>
    <t>Всього - середньорічне число ставок (штатних одиниць) (од.), з них</t>
  </si>
  <si>
    <t>Кількість дітей, що відвідують дошкільні заклади, (осіб), з них</t>
  </si>
  <si>
    <t>дівчатка (осіб)</t>
  </si>
  <si>
    <t>хлопчики (осіб)</t>
  </si>
  <si>
    <t>Кількість дітей від 0 до 5 років, (осіб)</t>
  </si>
  <si>
    <t xml:space="preserve"> Відхилення середніх витрат на проведення капітального ремонту в одному закладі становлять в сумі 1 грн.  відповідно до фактичного виконання робіт та повернення коштів по спеціальному фонду в сумі 4,56 грн.</t>
  </si>
  <si>
    <t>Відхилення середніх витрат на проведення капітального ремонту в одному закладі становлять в сумі 1 грн.  відповідно до фактичного виконання робіт та повернення коштів по спеціальному фонду в сумі 4,56 грн. Питома вага об'єктів, що відремонтовано у загальній кількості дошкільних навчальних закладів становить 8,3%</t>
  </si>
  <si>
    <t>У зв'язку із продовженням карантину по Україні  у 2021 році та  запровадженням обмежувальних протиепідемічних заходів з метою запобігання поширенню на території України гострої респіраторної хвороби COVID-19, спричиненої коронавірусом SARS-CoV-2 кількість днів відвідування зменшилася на 22 днів, що призвело до зменшення діто-днів відвідування. Відхилення витрат на утримання 1-єї дитини в дошкільному навчальному закладі збільшилося  на 2317 грн. за рахунок залучення власних надходжень закладів.</t>
  </si>
  <si>
    <t xml:space="preserve"> У зв'язку із продовженням карантину по Україні  у 2021 році та  запровадженням обмежувальних протиепідемічних заходів з метою запобігання поширенню на території України гострої респіраторної хвороби COVID-19, спричиненої коронавірусом SARS-CoV-2 кількість днів відвідування зменшилася на 22 днів, що призвело до зменшення діто-днів відвідування.</t>
  </si>
  <si>
    <t xml:space="preserve"> У зв'язку із продовженням карантину по Україні  у 2021 році та  запровадженням обмежувальних протиепідемічних заходів з метою запобігання поширенню на території України гострої респіраторної хвороби COVID-19, спричиненої коронавірусом SARS-CoV-2 кількість днів відвідування зменшилася на 22 днів, що призвело до зменшення діто-днів відвідування. Відхилення витрат на утримання 1-єї дитини в дошкільному навчальному закладі збільшилося  на 2317 грн. за рахунок залучення власних надходжень закладів.</t>
  </si>
  <si>
    <t>У 2021 році при порівнянні з 2020 роком  на проведення капітального ремонту  у закладах дошкільної освіти  використано  на  1 882 664,89 грн. менше . У 2021 році було здіснено капітальний ремонт у 5-ти закладах дошкільної освіти, що на 8 закладів менше ніж у 2020 році.</t>
  </si>
  <si>
    <t>Виконання бюджетної програми "Надання дошкільної освіти" здійснювалося відповідно до затверджених кошторисних призначень та власних надходжень бюджетних установ.  Станом на 01.01.2022 року по зазначеній програмі кредиторська заборгованість  (за видатками ) відсутня. Забезпечення жорсткого контролю фінансово-бюджетної та кошторисної дисципліни на усіх стадіях бюджетного процесу</t>
  </si>
  <si>
    <t>початковий план</t>
  </si>
  <si>
    <t>фактично надійшло</t>
  </si>
  <si>
    <t>уточнений план</t>
  </si>
  <si>
    <t>1.Відхилення фактичних надходженнь від планових призначень становить 42 713 190,68  грн.  в зв'язку з надходженням на рахунок спеціального фонду незапланованих коштів за іншими джерелами власних надходжень. 2.Відхилення становить  7,12 грн. за рахунок повернення невикористаних коштів  по спеціальному фонду.</t>
  </si>
  <si>
    <t xml:space="preserve"> Відхилення витрат на забезпечити створення належних умов для надання на належному рівні дошкільної освіти збільшилося за рахунок придбання обладнання та інвентарю для відкриття нового закладу КЗ "Вінницько-Хутірський ЗДО ВМР" та відкриття груп у КЗ "ДНЗ №16 ВМР", збільшення тарифних окладів працівникам закладів та збільшення надходжень за рахунок коштів спеціального фонду, що надходять як плата за послуги за їх основною діяльністю та інших власних надходжень спеціального фонду . Одночасно збільшення витрат у 2021 році виникло у зв'язку із облуговуванням нових закладів з приєднаних територій Вінницької МТГ, що призвело до збільшення кількості закладів підпорядкованих департаменту освіти та збільшення середньорічного числа ставок працівників закладів освіти.  У зв'язку із встановленням карантину по Україні  у 2020 році та  запровадженням обмежувальних протиепідемічних заходів з метою запобігання поширенню на території України гострої респіраторної хвороби COVID-19, спричиненої коронавірусом SARS-CoV-2  та продовженням його у 2021 році - кількість днів відвідування збільшилася у порівняні з 2020 роком , що призвело до збільшення діто-днів відвідування та збільшення витрат на утримання однієї дитини за рахунок коштів загального та спеціального фондів.</t>
  </si>
  <si>
    <t>Довідка</t>
  </si>
  <si>
    <t xml:space="preserve">щодо кількості  закладів, які будуть забезпечені обладнанням </t>
  </si>
  <si>
    <t xml:space="preserve">КПКВК МБ 0611010 "Надання дошкільної освiти" </t>
  </si>
  <si>
    <t>КЕКВ 3110</t>
  </si>
  <si>
    <t>Завдання № 2 : Придбання обладнання довгострокового користування</t>
  </si>
  <si>
    <t>зі змінами від 24.12.2020 (рішення від 24.12.2020)</t>
  </si>
  <si>
    <t>№ п/п</t>
  </si>
  <si>
    <t>Назва закладу</t>
  </si>
  <si>
    <t>Сума, грн.</t>
  </si>
  <si>
    <t>затверджено коштів міського бюджету</t>
  </si>
  <si>
    <t>рішення ВМР від 28.02.2020 (інклюзія)</t>
  </si>
  <si>
    <t>рішення ВМР від 23.04.2020 (інклюзія)</t>
  </si>
  <si>
    <t>рішення ВМР від 22.05.2020 №2222</t>
  </si>
  <si>
    <t>рішення ВМР від 25.09.2020 №2401</t>
  </si>
  <si>
    <t>рішення ВМР від 30.10.2020 №2448</t>
  </si>
  <si>
    <t>рішення ВМР від 24.12.2020 №62</t>
  </si>
  <si>
    <t>всього</t>
  </si>
  <si>
    <t>КЗ "ДНЗ №1 ВМР"</t>
  </si>
  <si>
    <t>КЗ "ДНЗ №2 ВМР"</t>
  </si>
  <si>
    <t>КЗ "ДНЗ №3 ВМР"</t>
  </si>
  <si>
    <t>КЗ "ДНЗ №4 ВМР"</t>
  </si>
  <si>
    <t>КЗ "ДНЗ №5 ВМР"</t>
  </si>
  <si>
    <t>КЗ "ДНЗ №6 ВМР"</t>
  </si>
  <si>
    <t>КЗ "ДНЗ №7 ВМР"</t>
  </si>
  <si>
    <t>КЗ "ДНЗ №9 ВМР"</t>
  </si>
  <si>
    <t>КЗ "ДНЗ №10  ВМР"</t>
  </si>
  <si>
    <t>КЗ "ЗДО №11 ВМР"</t>
  </si>
  <si>
    <t>КЗ "ДНЗ №13 ВМР"</t>
  </si>
  <si>
    <t>КЗ "ДНЗ №14 ВМР"</t>
  </si>
  <si>
    <t>КЗ "ДНЗ №15 ВМР"</t>
  </si>
  <si>
    <t>КЗ "ДНЗ №16 ВМР"</t>
  </si>
  <si>
    <t>КЗ "ДНЗ №17 ВМР"</t>
  </si>
  <si>
    <t>КЗ "ДНЗ №18 ВМР"</t>
  </si>
  <si>
    <t>КЗ "ДНЗ №19 ВМР"</t>
  </si>
  <si>
    <t>КЗ "ЗДО №20 ВМР"</t>
  </si>
  <si>
    <t>КЗ "ДНЗ №21 ВМР"</t>
  </si>
  <si>
    <t>КЗ "ЗДО №22 ВМР"</t>
  </si>
  <si>
    <t>КЗ "ДНЗ №23 ВМР"</t>
  </si>
  <si>
    <t>КЗ "ДНЗ №24 ВМР"</t>
  </si>
  <si>
    <t>КЗ "ДНЗ №25 ВМР"</t>
  </si>
  <si>
    <t>КЗ "ДНЗ №26 ВМР"</t>
  </si>
  <si>
    <t>КЗ "ДНЗ №27 ВМР"</t>
  </si>
  <si>
    <t>КЗ "ДНЗ №28 ВМР"</t>
  </si>
  <si>
    <t>КЗ "ДНЗ №29 ВМР"</t>
  </si>
  <si>
    <t>КЗ "ДНЗ №30 ВМР"</t>
  </si>
  <si>
    <t>КЗ "ДНЗ №31 ВМР"</t>
  </si>
  <si>
    <t>КЗ "ЗДО №33 ВМР"</t>
  </si>
  <si>
    <t>КЗ "ДНЗ №34 ВМР"</t>
  </si>
  <si>
    <t>КЗ "ДНЗ №35 ВМР"</t>
  </si>
  <si>
    <t>КЗ "ДНЗ №36 ВМР"</t>
  </si>
  <si>
    <t>КЗ "ДНЗ №37 ВМР"</t>
  </si>
  <si>
    <t>КЗ "ДНЗ №38 ВМР"</t>
  </si>
  <si>
    <t>КЗ "ДНЗ №42 ВМР"</t>
  </si>
  <si>
    <t>КЗ "ДНЗ №43 ВМР"</t>
  </si>
  <si>
    <t>КЗ "ДНЗ №45 ВМР"</t>
  </si>
  <si>
    <t>КЗ "ДНЗ №46 ВМР"</t>
  </si>
  <si>
    <t>КЗ "ДНЗ №47 ВМР"</t>
  </si>
  <si>
    <t>КЗ "ДНЗ №50 ВМР"</t>
  </si>
  <si>
    <t>КЗ "ДНЗ №51 ВМР"</t>
  </si>
  <si>
    <t>КЗ "ДНЗ №52 ВМР"</t>
  </si>
  <si>
    <t>КЗ "ДНЗ №57 ВМР"</t>
  </si>
  <si>
    <t>КЗ "ДНЗ №58 ВМР"</t>
  </si>
  <si>
    <t>КЗ "ДНЗ №59 ВМР"</t>
  </si>
  <si>
    <t>КЗ "ДНЗ №60 ВМР"</t>
  </si>
  <si>
    <t>КЗ "ДНЗ №61 ВМР"</t>
  </si>
  <si>
    <t>КЗ "ДНЗ №67 ВМР"</t>
  </si>
  <si>
    <t>КЗ "ДНЗ №71 ВМР"</t>
  </si>
  <si>
    <t>КЗ "ДНЗ №72 ВМР"</t>
  </si>
  <si>
    <t>КЗ "ДНЗ №73 ВМР"</t>
  </si>
  <si>
    <t>КЗ "ДНЗ №74 ВМР"</t>
  </si>
  <si>
    <t>КЗ "ДНЗ №75 ВМР"</t>
  </si>
  <si>
    <t>КЗ "ДНЗ №77 ВМР"</t>
  </si>
  <si>
    <t>ВСЬОГО</t>
  </si>
  <si>
    <t xml:space="preserve">Заступник директора департаменту освіти </t>
  </si>
  <si>
    <t>Н.В.Мазур</t>
  </si>
  <si>
    <t>Л.М. Бабіч</t>
  </si>
  <si>
    <t>інклюзія</t>
  </si>
  <si>
    <t>іінклюзія</t>
  </si>
  <si>
    <t>Відхилення витрат становить 2 407 516,69 грн. в звязку з придбанням обладнання для відкриття нового закладу КЗ "Вінницько-Хутірський ЗДО ВМР" та відкриття груп у КЗ "ДНЗ №16 ВМР"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</si>
</sst>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0_ ;[Red]\-#,##0.000\ "/>
    <numFmt numFmtId="165" formatCode="0.00000"/>
    <numFmt numFmtId="166" formatCode="#,##0.00000_ ;[Red]\-#,##0.00000\ "/>
    <numFmt numFmtId="167" formatCode="0.0%"/>
    <numFmt numFmtId="168" formatCode="#,##0.00_ ;[Red]\-#,##0.00\ "/>
    <numFmt numFmtId="169" formatCode="#,##0.0_ ;[Red]\-#,##0.0\ "/>
    <numFmt numFmtId="170" formatCode="#,##0_ ;[Red]\-#,##0\ "/>
  </numFmts>
  <fonts count="15" x14ac:knownFonts="1">
    <font>
      <sz val="12"/>
      <name val="Arial Cyr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99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top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7" xfId="0" applyFont="1" applyBorder="1" applyAlignment="1">
      <alignment vertical="top" wrapText="1" shrinkToFi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0" xfId="0" applyFont="1" applyBorder="1"/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165" fontId="2" fillId="0" borderId="7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2" xfId="0" applyFont="1" applyBorder="1"/>
    <xf numFmtId="0" fontId="8" fillId="0" borderId="0" xfId="0" applyFont="1" applyAlignment="1">
      <alignment vertical="top" wrapText="1"/>
    </xf>
    <xf numFmtId="0" fontId="2" fillId="0" borderId="6" xfId="0" applyFont="1" applyBorder="1" applyAlignment="1">
      <alignment horizontal="center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166" fontId="2" fillId="0" borderId="6" xfId="0" applyNumberFormat="1" applyFont="1" applyBorder="1" applyAlignment="1">
      <alignment horizontal="center"/>
    </xf>
    <xf numFmtId="166" fontId="2" fillId="0" borderId="0" xfId="0" applyNumberFormat="1" applyFont="1" applyBorder="1" applyAlignment="1">
      <alignment horizontal="center"/>
    </xf>
    <xf numFmtId="166" fontId="2" fillId="0" borderId="7" xfId="0" applyNumberFormat="1" applyFont="1" applyBorder="1"/>
    <xf numFmtId="166" fontId="2" fillId="0" borderId="0" xfId="0" applyNumberFormat="1" applyFont="1" applyBorder="1"/>
    <xf numFmtId="166" fontId="2" fillId="0" borderId="7" xfId="0" applyNumberFormat="1" applyFont="1" applyBorder="1" applyAlignment="1">
      <alignment horizontal="center"/>
    </xf>
    <xf numFmtId="166" fontId="2" fillId="0" borderId="2" xfId="0" applyNumberFormat="1" applyFont="1" applyBorder="1"/>
    <xf numFmtId="166" fontId="2" fillId="0" borderId="2" xfId="0" applyNumberFormat="1" applyFont="1" applyBorder="1" applyAlignment="1">
      <alignment horizontal="center"/>
    </xf>
    <xf numFmtId="0" fontId="2" fillId="0" borderId="0" xfId="0" applyFont="1" applyAlignment="1">
      <alignment wrapText="1"/>
    </xf>
    <xf numFmtId="165" fontId="2" fillId="0" borderId="6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7" fontId="3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167" fontId="2" fillId="0" borderId="7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left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7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1" xfId="0" applyFont="1" applyBorder="1"/>
    <xf numFmtId="49" fontId="3" fillId="0" borderId="1" xfId="0" applyNumberFormat="1" applyFont="1" applyBorder="1" applyAlignment="1">
      <alignment horizontal="center"/>
    </xf>
    <xf numFmtId="166" fontId="2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8" fontId="2" fillId="0" borderId="7" xfId="0" applyNumberFormat="1" applyFont="1" applyBorder="1" applyAlignment="1">
      <alignment horizontal="center" vertical="center"/>
    </xf>
    <xf numFmtId="169" fontId="2" fillId="0" borderId="7" xfId="0" applyNumberFormat="1" applyFont="1" applyBorder="1" applyAlignment="1">
      <alignment horizontal="center" vertical="center"/>
    </xf>
    <xf numFmtId="170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top"/>
    </xf>
    <xf numFmtId="166" fontId="2" fillId="0" borderId="7" xfId="0" applyNumberFormat="1" applyFont="1" applyBorder="1" applyAlignment="1">
      <alignment horizontal="center" vertical="center"/>
    </xf>
    <xf numFmtId="166" fontId="7" fillId="0" borderId="7" xfId="0" applyNumberFormat="1" applyFont="1" applyBorder="1" applyAlignment="1">
      <alignment horizontal="center" vertical="center"/>
    </xf>
    <xf numFmtId="167" fontId="7" fillId="0" borderId="7" xfId="0" applyNumberFormat="1" applyFont="1" applyBorder="1" applyAlignment="1">
      <alignment horizontal="center" vertical="center"/>
    </xf>
    <xf numFmtId="167" fontId="2" fillId="0" borderId="7" xfId="0" applyNumberFormat="1" applyFont="1" applyBorder="1"/>
    <xf numFmtId="166" fontId="2" fillId="0" borderId="0" xfId="0" applyNumberFormat="1" applyFont="1"/>
    <xf numFmtId="166" fontId="2" fillId="2" borderId="7" xfId="0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9" fontId="2" fillId="0" borderId="7" xfId="0" applyNumberFormat="1" applyFont="1" applyBorder="1" applyAlignment="1">
      <alignment horizontal="center" vertical="center"/>
    </xf>
    <xf numFmtId="0" fontId="10" fillId="0" borderId="0" xfId="1"/>
    <xf numFmtId="0" fontId="12" fillId="0" borderId="7" xfId="1" applyFont="1" applyBorder="1" applyAlignment="1">
      <alignment horizontal="center" vertical="center" wrapText="1"/>
    </xf>
    <xf numFmtId="0" fontId="12" fillId="3" borderId="7" xfId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/>
    </xf>
    <xf numFmtId="0" fontId="12" fillId="2" borderId="7" xfId="1" applyFont="1" applyFill="1" applyBorder="1" applyAlignment="1">
      <alignment horizontal="center" vertical="center"/>
    </xf>
    <xf numFmtId="0" fontId="10" fillId="0" borderId="7" xfId="1" applyBorder="1" applyAlignment="1">
      <alignment horizontal="center" vertical="center"/>
    </xf>
    <xf numFmtId="0" fontId="2" fillId="0" borderId="7" xfId="1" applyFont="1" applyBorder="1" applyAlignment="1">
      <alignment horizontal="left" vertical="center"/>
    </xf>
    <xf numFmtId="170" fontId="2" fillId="0" borderId="7" xfId="1" applyNumberFormat="1" applyFont="1" applyBorder="1" applyAlignment="1">
      <alignment horizontal="center" vertical="center" wrapText="1"/>
    </xf>
    <xf numFmtId="170" fontId="12" fillId="0" borderId="7" xfId="1" applyNumberFormat="1" applyFont="1" applyBorder="1" applyAlignment="1">
      <alignment horizontal="center" vertical="center" wrapText="1"/>
    </xf>
    <xf numFmtId="170" fontId="12" fillId="2" borderId="7" xfId="1" applyNumberFormat="1" applyFont="1" applyFill="1" applyBorder="1" applyAlignment="1">
      <alignment horizontal="center" vertical="center" wrapText="1"/>
    </xf>
    <xf numFmtId="168" fontId="2" fillId="0" borderId="7" xfId="1" applyNumberFormat="1" applyFont="1" applyBorder="1" applyAlignment="1">
      <alignment horizontal="center" vertical="center" wrapText="1"/>
    </xf>
    <xf numFmtId="168" fontId="12" fillId="0" borderId="7" xfId="1" applyNumberFormat="1" applyFont="1" applyBorder="1" applyAlignment="1">
      <alignment horizontal="center" vertical="center" wrapText="1"/>
    </xf>
    <xf numFmtId="0" fontId="12" fillId="0" borderId="0" xfId="1" applyFont="1"/>
    <xf numFmtId="0" fontId="2" fillId="0" borderId="7" xfId="1" applyFont="1" applyBorder="1" applyAlignment="1">
      <alignment horizontal="left" vertical="center" wrapText="1"/>
    </xf>
    <xf numFmtId="0" fontId="2" fillId="2" borderId="7" xfId="1" applyFont="1" applyFill="1" applyBorder="1" applyAlignment="1">
      <alignment vertical="center" wrapText="1"/>
    </xf>
    <xf numFmtId="0" fontId="14" fillId="2" borderId="7" xfId="1" applyFont="1" applyFill="1" applyBorder="1" applyAlignment="1">
      <alignment horizontal="left" vertical="center" wrapText="1"/>
    </xf>
    <xf numFmtId="0" fontId="10" fillId="0" borderId="7" xfId="1" applyBorder="1" applyAlignment="1">
      <alignment horizontal="left" vertical="center"/>
    </xf>
    <xf numFmtId="0" fontId="12" fillId="2" borderId="0" xfId="1" applyFont="1" applyFill="1"/>
    <xf numFmtId="0" fontId="10" fillId="0" borderId="0" xfId="1" applyAlignment="1">
      <alignment horizontal="center" vertical="center"/>
    </xf>
    <xf numFmtId="0" fontId="10" fillId="0" borderId="0" xfId="1" applyAlignment="1">
      <alignment horizontal="left" vertical="center"/>
    </xf>
    <xf numFmtId="0" fontId="2" fillId="0" borderId="0" xfId="1" applyFont="1" applyBorder="1"/>
    <xf numFmtId="0" fontId="2" fillId="0" borderId="1" xfId="1" applyFont="1" applyBorder="1"/>
    <xf numFmtId="0" fontId="2" fillId="0" borderId="0" xfId="1" applyFont="1" applyBorder="1" applyAlignment="1">
      <alignment horizontal="center"/>
    </xf>
    <xf numFmtId="0" fontId="2" fillId="2" borderId="0" xfId="1" applyFont="1" applyFill="1" applyBorder="1" applyAlignment="1">
      <alignment horizontal="center"/>
    </xf>
    <xf numFmtId="0" fontId="2" fillId="0" borderId="0" xfId="1" applyFont="1"/>
    <xf numFmtId="0" fontId="2" fillId="0" borderId="0" xfId="1" applyFont="1" applyAlignment="1">
      <alignment horizontal="center"/>
    </xf>
    <xf numFmtId="0" fontId="9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 shrinkToFit="1"/>
    </xf>
    <xf numFmtId="0" fontId="9" fillId="0" borderId="0" xfId="0" applyFont="1" applyAlignment="1">
      <alignment horizontal="left" wrapText="1" shrinkToFit="1"/>
    </xf>
    <xf numFmtId="0" fontId="2" fillId="0" borderId="3" xfId="0" applyFont="1" applyBorder="1" applyAlignment="1">
      <alignment horizontal="left" vertical="top" wrapText="1" shrinkToFit="1"/>
    </xf>
    <xf numFmtId="0" fontId="2" fillId="0" borderId="4" xfId="0" applyFont="1" applyBorder="1" applyAlignment="1">
      <alignment horizontal="left" vertical="top" wrapText="1" shrinkToFit="1"/>
    </xf>
    <xf numFmtId="0" fontId="2" fillId="0" borderId="5" xfId="0" applyFont="1" applyBorder="1" applyAlignment="1">
      <alignment horizontal="left" vertical="top" wrapText="1" shrinkToFit="1"/>
    </xf>
    <xf numFmtId="0" fontId="2" fillId="0" borderId="1" xfId="0" applyNumberFormat="1" applyFont="1" applyBorder="1" applyAlignment="1">
      <alignment horizontal="left" vertical="top" wrapText="1" shrinkToFi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 shrinkToFit="1"/>
    </xf>
    <xf numFmtId="0" fontId="3" fillId="0" borderId="5" xfId="0" applyFont="1" applyBorder="1" applyAlignment="1">
      <alignment horizontal="left" vertical="center" wrapText="1" shrinkToFi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 vertical="top" wrapText="1" shrinkToFit="1"/>
    </xf>
    <xf numFmtId="0" fontId="2" fillId="0" borderId="4" xfId="0" applyFont="1" applyBorder="1" applyAlignment="1">
      <alignment horizontal="center" vertical="top" wrapText="1" shrinkToFit="1"/>
    </xf>
    <xf numFmtId="0" fontId="2" fillId="0" borderId="5" xfId="0" applyFont="1" applyBorder="1" applyAlignment="1">
      <alignment horizontal="center" vertical="top" wrapText="1" shrinkToFit="1"/>
    </xf>
    <xf numFmtId="0" fontId="3" fillId="0" borderId="3" xfId="0" applyFont="1" applyBorder="1" applyAlignment="1">
      <alignment horizontal="left" vertical="top" wrapText="1" shrinkToFit="1"/>
    </xf>
    <xf numFmtId="0" fontId="3" fillId="0" borderId="4" xfId="0" applyFont="1" applyBorder="1" applyAlignment="1">
      <alignment horizontal="left" vertical="top" wrapText="1" shrinkToFit="1"/>
    </xf>
    <xf numFmtId="0" fontId="3" fillId="0" borderId="5" xfId="0" applyFont="1" applyBorder="1" applyAlignment="1">
      <alignment horizontal="left" vertical="top" wrapText="1" shrinkToFit="1"/>
    </xf>
    <xf numFmtId="0" fontId="8" fillId="0" borderId="3" xfId="0" applyFont="1" applyBorder="1" applyAlignment="1">
      <alignment horizontal="left" vertical="top" wrapText="1" shrinkToFit="1"/>
    </xf>
    <xf numFmtId="0" fontId="8" fillId="0" borderId="4" xfId="0" applyFont="1" applyBorder="1" applyAlignment="1">
      <alignment horizontal="left" vertical="top" wrapText="1" shrinkToFit="1"/>
    </xf>
    <xf numFmtId="0" fontId="8" fillId="0" borderId="5" xfId="0" applyFont="1" applyBorder="1" applyAlignment="1">
      <alignment horizontal="left" vertical="top" wrapText="1" shrinkToFit="1"/>
    </xf>
    <xf numFmtId="0" fontId="3" fillId="2" borderId="3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2" fillId="2" borderId="3" xfId="0" applyFont="1" applyFill="1" applyBorder="1" applyAlignment="1">
      <alignment horizontal="left" vertical="top" wrapText="1" shrinkToFit="1"/>
    </xf>
    <xf numFmtId="0" fontId="2" fillId="2" borderId="4" xfId="0" applyFont="1" applyFill="1" applyBorder="1" applyAlignment="1">
      <alignment horizontal="left" vertical="top" wrapText="1" shrinkToFit="1"/>
    </xf>
    <xf numFmtId="0" fontId="2" fillId="2" borderId="5" xfId="0" applyFont="1" applyFill="1" applyBorder="1" applyAlignment="1">
      <alignment horizontal="left" vertical="top" wrapText="1" shrinkToFi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2" fillId="0" borderId="3" xfId="0" applyFont="1" applyBorder="1" applyAlignment="1">
      <alignment horizontal="left" wrapText="1" shrinkToFit="1"/>
    </xf>
    <xf numFmtId="0" fontId="2" fillId="0" borderId="4" xfId="0" applyFont="1" applyBorder="1" applyAlignment="1">
      <alignment horizontal="left" wrapText="1" shrinkToFit="1"/>
    </xf>
    <xf numFmtId="0" fontId="2" fillId="0" borderId="5" xfId="0" applyFont="1" applyBorder="1" applyAlignment="1">
      <alignment horizontal="left" wrapText="1" shrinkToFi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 shrinkToFit="1"/>
    </xf>
    <xf numFmtId="0" fontId="2" fillId="0" borderId="9" xfId="0" applyFont="1" applyBorder="1" applyAlignment="1">
      <alignment horizontal="left" vertical="top" wrapText="1" shrinkToFit="1"/>
    </xf>
    <xf numFmtId="0" fontId="2" fillId="0" borderId="10" xfId="0" applyFont="1" applyBorder="1" applyAlignment="1">
      <alignment horizontal="left" vertical="top" wrapText="1" shrinkToFit="1"/>
    </xf>
    <xf numFmtId="0" fontId="1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8" fillId="0" borderId="3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2" fillId="0" borderId="7" xfId="0" applyFont="1" applyBorder="1" applyAlignment="1">
      <alignment horizontal="left"/>
    </xf>
    <xf numFmtId="0" fontId="3" fillId="0" borderId="1" xfId="0" applyFont="1" applyBorder="1" applyAlignment="1">
      <alignment horizontal="left" vertical="top"/>
    </xf>
    <xf numFmtId="0" fontId="2" fillId="0" borderId="0" xfId="0" applyFont="1" applyAlignment="1">
      <alignment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13" fillId="0" borderId="7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/>
    </xf>
    <xf numFmtId="0" fontId="12" fillId="0" borderId="4" xfId="1" applyFont="1" applyBorder="1" applyAlignment="1">
      <alignment horizontal="center"/>
    </xf>
    <xf numFmtId="0" fontId="12" fillId="0" borderId="5" xfId="1" applyFont="1" applyBorder="1" applyAlignment="1">
      <alignment horizontal="center"/>
    </xf>
    <xf numFmtId="0" fontId="2" fillId="0" borderId="0" xfId="1" applyFont="1" applyAlignment="1">
      <alignment wrapText="1"/>
    </xf>
    <xf numFmtId="0" fontId="11" fillId="0" borderId="0" xfId="1" applyFont="1" applyAlignment="1">
      <alignment horizontal="center" vertical="center" wrapText="1"/>
    </xf>
    <xf numFmtId="0" fontId="11" fillId="0" borderId="0" xfId="1" applyFont="1" applyAlignment="1">
      <alignment horizontal="left" vertical="center" wrapText="1"/>
    </xf>
    <xf numFmtId="0" fontId="12" fillId="0" borderId="1" xfId="1" applyFont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9"/>
  <sheetViews>
    <sheetView tabSelected="1" view="pageBreakPreview" topLeftCell="A366" zoomScale="80" zoomScaleNormal="77" zoomScaleSheetLayoutView="80" workbookViewId="0">
      <selection activeCell="G327" sqref="G327"/>
    </sheetView>
  </sheetViews>
  <sheetFormatPr defaultColWidth="8.88671875" defaultRowHeight="15.75" x14ac:dyDescent="0.25"/>
  <cols>
    <col min="1" max="1" width="6.21875" style="1" customWidth="1"/>
    <col min="2" max="2" width="33.109375" style="1" customWidth="1"/>
    <col min="3" max="3" width="12" style="1" customWidth="1"/>
    <col min="4" max="4" width="11.33203125" style="1" customWidth="1"/>
    <col min="5" max="5" width="12.33203125" style="1" customWidth="1"/>
    <col min="6" max="6" width="13.21875" style="1" customWidth="1"/>
    <col min="7" max="7" width="12" style="1" customWidth="1"/>
    <col min="8" max="8" width="12.109375" style="1" customWidth="1"/>
    <col min="9" max="9" width="11" style="1" customWidth="1"/>
    <col min="10" max="10" width="11.44140625" style="1" customWidth="1"/>
    <col min="11" max="11" width="12.109375" style="1" customWidth="1"/>
    <col min="12" max="12" width="11.88671875" style="1" customWidth="1"/>
    <col min="13" max="13" width="11.21875" style="1" bestFit="1" customWidth="1"/>
    <col min="14" max="14" width="11.6640625" style="1" bestFit="1" customWidth="1"/>
    <col min="15" max="16384" width="8.88671875" style="1"/>
  </cols>
  <sheetData>
    <row r="1" spans="1:11" ht="20.25" x14ac:dyDescent="0.3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</row>
    <row r="2" spans="1:11" ht="20.25" x14ac:dyDescent="0.3">
      <c r="A2" s="179" t="s">
        <v>151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</row>
    <row r="4" spans="1:11" ht="15.75" customHeight="1" x14ac:dyDescent="0.3">
      <c r="A4" s="2" t="s">
        <v>1</v>
      </c>
      <c r="B4" s="3" t="s">
        <v>2</v>
      </c>
      <c r="C4" s="4"/>
      <c r="D4" s="180" t="s">
        <v>3</v>
      </c>
      <c r="E4" s="180"/>
      <c r="F4" s="180"/>
      <c r="G4" s="180"/>
      <c r="H4" s="180"/>
      <c r="I4" s="180"/>
      <c r="J4" s="180"/>
      <c r="K4" s="5"/>
    </row>
    <row r="5" spans="1:11" ht="15.75" customHeight="1" x14ac:dyDescent="0.25">
      <c r="A5" s="4"/>
      <c r="B5" s="6" t="s">
        <v>4</v>
      </c>
      <c r="C5" s="7"/>
      <c r="D5" s="181" t="s">
        <v>5</v>
      </c>
      <c r="E5" s="181"/>
      <c r="F5" s="181"/>
      <c r="G5" s="181"/>
      <c r="H5" s="181"/>
      <c r="I5" s="181"/>
      <c r="J5" s="181"/>
      <c r="K5" s="5"/>
    </row>
    <row r="6" spans="1:11" x14ac:dyDescent="0.25">
      <c r="A6" s="4"/>
      <c r="B6" s="8"/>
      <c r="C6" s="4"/>
      <c r="D6" s="5"/>
      <c r="E6" s="5"/>
      <c r="F6" s="5"/>
      <c r="G6" s="5"/>
      <c r="H6" s="5"/>
      <c r="I6" s="5"/>
      <c r="J6" s="5"/>
      <c r="K6" s="5"/>
    </row>
    <row r="7" spans="1:11" ht="15.75" customHeight="1" x14ac:dyDescent="0.3">
      <c r="A7" s="2" t="s">
        <v>6</v>
      </c>
      <c r="B7" s="3" t="s">
        <v>2</v>
      </c>
      <c r="C7" s="4"/>
      <c r="D7" s="180" t="s">
        <v>3</v>
      </c>
      <c r="E7" s="180"/>
      <c r="F7" s="180"/>
      <c r="G7" s="180"/>
      <c r="H7" s="180"/>
      <c r="I7" s="180"/>
      <c r="J7" s="180"/>
      <c r="K7" s="5"/>
    </row>
    <row r="8" spans="1:11" ht="15.75" customHeight="1" x14ac:dyDescent="0.25">
      <c r="A8" s="4"/>
      <c r="B8" s="6" t="s">
        <v>4</v>
      </c>
      <c r="C8" s="7"/>
      <c r="D8" s="181" t="s">
        <v>7</v>
      </c>
      <c r="E8" s="181"/>
      <c r="F8" s="181"/>
      <c r="G8" s="181"/>
      <c r="H8" s="181"/>
      <c r="I8" s="181"/>
      <c r="J8" s="181"/>
      <c r="K8" s="5"/>
    </row>
    <row r="9" spans="1:11" x14ac:dyDescent="0.25">
      <c r="A9" s="4"/>
      <c r="B9" s="8"/>
      <c r="C9" s="4"/>
      <c r="D9" s="5"/>
      <c r="E9" s="5"/>
      <c r="F9" s="5"/>
      <c r="G9" s="5"/>
      <c r="H9" s="5"/>
      <c r="I9" s="5"/>
      <c r="J9" s="5"/>
      <c r="K9" s="5"/>
    </row>
    <row r="10" spans="1:11" ht="18.75" x14ac:dyDescent="0.3">
      <c r="A10" s="2" t="s">
        <v>8</v>
      </c>
      <c r="B10" s="3" t="s">
        <v>118</v>
      </c>
      <c r="C10" s="4"/>
      <c r="D10" s="58" t="s">
        <v>119</v>
      </c>
      <c r="E10" s="186" t="s">
        <v>120</v>
      </c>
      <c r="F10" s="186"/>
      <c r="G10" s="186"/>
      <c r="H10" s="186"/>
      <c r="I10" s="186"/>
      <c r="J10" s="186"/>
      <c r="K10" s="186"/>
    </row>
    <row r="11" spans="1:11" ht="15.75" customHeight="1" x14ac:dyDescent="0.25">
      <c r="A11" s="5"/>
      <c r="B11" s="9" t="s">
        <v>4</v>
      </c>
      <c r="C11" s="7"/>
      <c r="D11" s="9" t="s">
        <v>9</v>
      </c>
      <c r="E11" s="181" t="s">
        <v>10</v>
      </c>
      <c r="F11" s="181"/>
      <c r="G11" s="181"/>
      <c r="H11" s="181"/>
      <c r="I11" s="181"/>
      <c r="J11" s="181"/>
      <c r="K11" s="181"/>
    </row>
    <row r="12" spans="1:1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ht="0.7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x14ac:dyDescent="0.25">
      <c r="A14" s="8" t="s">
        <v>11</v>
      </c>
      <c r="B14" s="5" t="s">
        <v>12</v>
      </c>
      <c r="D14" s="5"/>
      <c r="E14" s="5"/>
      <c r="F14" s="5"/>
      <c r="G14" s="5"/>
      <c r="H14" s="5"/>
      <c r="I14" s="5"/>
      <c r="J14" s="5"/>
      <c r="K14" s="5"/>
    </row>
    <row r="15" spans="1:11" x14ac:dyDescent="0.25">
      <c r="A15" s="187" t="s">
        <v>121</v>
      </c>
      <c r="B15" s="187"/>
      <c r="C15" s="187"/>
      <c r="D15" s="187"/>
      <c r="E15" s="187"/>
      <c r="F15" s="187"/>
      <c r="G15" s="187"/>
      <c r="H15" s="187"/>
      <c r="I15" s="187"/>
      <c r="J15" s="187"/>
      <c r="K15" s="187"/>
    </row>
    <row r="16" spans="1:11" ht="9" customHeight="1" x14ac:dyDescent="0.25"/>
    <row r="17" spans="1:11" x14ac:dyDescent="0.25">
      <c r="A17" s="8" t="s">
        <v>13</v>
      </c>
      <c r="B17" s="5" t="s">
        <v>14</v>
      </c>
    </row>
    <row r="18" spans="1:11" x14ac:dyDescent="0.25">
      <c r="A18" s="5"/>
      <c r="B18" s="5"/>
      <c r="C18" s="5"/>
    </row>
    <row r="19" spans="1:11" x14ac:dyDescent="0.25">
      <c r="A19" s="8" t="s">
        <v>15</v>
      </c>
      <c r="B19" s="5" t="s">
        <v>16</v>
      </c>
      <c r="K19" s="1" t="s">
        <v>17</v>
      </c>
    </row>
    <row r="20" spans="1:11" x14ac:dyDescent="0.25">
      <c r="A20" s="152" t="s">
        <v>18</v>
      </c>
      <c r="B20" s="152" t="s">
        <v>19</v>
      </c>
      <c r="C20" s="121" t="s">
        <v>20</v>
      </c>
      <c r="D20" s="122"/>
      <c r="E20" s="123"/>
      <c r="F20" s="121" t="s">
        <v>21</v>
      </c>
      <c r="G20" s="122"/>
      <c r="H20" s="123"/>
      <c r="I20" s="121" t="s">
        <v>22</v>
      </c>
      <c r="J20" s="122"/>
      <c r="K20" s="123"/>
    </row>
    <row r="21" spans="1:11" ht="31.5" x14ac:dyDescent="0.25">
      <c r="A21" s="153"/>
      <c r="B21" s="153"/>
      <c r="C21" s="10" t="s">
        <v>23</v>
      </c>
      <c r="D21" s="10" t="s">
        <v>24</v>
      </c>
      <c r="E21" s="11" t="s">
        <v>25</v>
      </c>
      <c r="F21" s="10" t="s">
        <v>23</v>
      </c>
      <c r="G21" s="10" t="s">
        <v>24</v>
      </c>
      <c r="H21" s="11" t="s">
        <v>25</v>
      </c>
      <c r="I21" s="10" t="s">
        <v>23</v>
      </c>
      <c r="J21" s="10" t="s">
        <v>24</v>
      </c>
      <c r="K21" s="11" t="s">
        <v>25</v>
      </c>
    </row>
    <row r="22" spans="1:11" ht="33" customHeight="1" x14ac:dyDescent="0.25">
      <c r="A22" s="11">
        <v>1</v>
      </c>
      <c r="B22" s="12" t="s">
        <v>26</v>
      </c>
      <c r="C22" s="13">
        <f>C26+C29+C32+C35+C38+C41+C44+C47+C50</f>
        <v>527039.69099999999</v>
      </c>
      <c r="D22" s="13">
        <f>D26+D29+D32+D35+D38+D41+D44+D47+D50</f>
        <v>47775.491000000002</v>
      </c>
      <c r="E22" s="13">
        <f>C22+D22</f>
        <v>574815.18200000003</v>
      </c>
      <c r="F22" s="59">
        <f t="shared" ref="F22:G22" si="0">F26+F29+F32+F35+F38+F41+F44+F47+F50</f>
        <v>527038.19692000002</v>
      </c>
      <c r="G22" s="59">
        <f t="shared" si="0"/>
        <v>90494.480309999999</v>
      </c>
      <c r="H22" s="59">
        <f>F22+G22</f>
        <v>617532.67723000003</v>
      </c>
      <c r="I22" s="59">
        <f>F22-C22</f>
        <v>-1.4940799999749288</v>
      </c>
      <c r="J22" s="59">
        <f>G22-D22</f>
        <v>42718.989309999997</v>
      </c>
      <c r="K22" s="59">
        <f>I22+J22</f>
        <v>42717.495230000022</v>
      </c>
    </row>
    <row r="23" spans="1:11" x14ac:dyDescent="0.25">
      <c r="A23" s="182" t="s">
        <v>27</v>
      </c>
      <c r="B23" s="183"/>
      <c r="C23" s="183"/>
      <c r="D23" s="183"/>
      <c r="E23" s="183"/>
      <c r="F23" s="183"/>
      <c r="G23" s="183"/>
      <c r="H23" s="183"/>
      <c r="I23" s="183"/>
      <c r="J23" s="183"/>
      <c r="K23" s="184"/>
    </row>
    <row r="24" spans="1:11" ht="35.25" customHeight="1" x14ac:dyDescent="0.25">
      <c r="A24" s="176" t="s">
        <v>155</v>
      </c>
      <c r="B24" s="177"/>
      <c r="C24" s="177"/>
      <c r="D24" s="177"/>
      <c r="E24" s="177"/>
      <c r="F24" s="177"/>
      <c r="G24" s="177"/>
      <c r="H24" s="177"/>
      <c r="I24" s="177"/>
      <c r="J24" s="177"/>
      <c r="K24" s="178"/>
    </row>
    <row r="25" spans="1:11" x14ac:dyDescent="0.25">
      <c r="A25" s="14"/>
      <c r="B25" s="185" t="s">
        <v>28</v>
      </c>
      <c r="C25" s="185"/>
      <c r="D25" s="185"/>
      <c r="E25" s="185"/>
      <c r="F25" s="185"/>
      <c r="G25" s="185"/>
      <c r="H25" s="185"/>
      <c r="I25" s="185"/>
      <c r="J25" s="185"/>
      <c r="K25" s="185"/>
    </row>
    <row r="26" spans="1:11" ht="47.25" x14ac:dyDescent="0.25">
      <c r="A26" s="11" t="s">
        <v>29</v>
      </c>
      <c r="B26" s="15" t="s">
        <v>122</v>
      </c>
      <c r="C26" s="13">
        <v>527039.69099999999</v>
      </c>
      <c r="D26" s="13">
        <v>41207.622000000003</v>
      </c>
      <c r="E26" s="13">
        <f>C26+D26</f>
        <v>568247.31299999997</v>
      </c>
      <c r="F26" s="59">
        <v>527038.19692000002</v>
      </c>
      <c r="G26" s="70">
        <f>34742.42657+49184.19186</f>
        <v>83926.618430000002</v>
      </c>
      <c r="H26" s="59">
        <f>F26+G26</f>
        <v>610964.81535000005</v>
      </c>
      <c r="I26" s="59">
        <f>F26-C26</f>
        <v>-1.4940799999749288</v>
      </c>
      <c r="J26" s="59">
        <f>G26-D26</f>
        <v>42718.996429999999</v>
      </c>
      <c r="K26" s="59">
        <f>I26+J26</f>
        <v>42717.502350000024</v>
      </c>
    </row>
    <row r="27" spans="1:11" ht="15" customHeight="1" x14ac:dyDescent="0.25">
      <c r="A27" s="106" t="s">
        <v>31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8"/>
    </row>
    <row r="28" spans="1:11" ht="38.25" customHeight="1" x14ac:dyDescent="0.25">
      <c r="A28" s="176" t="s">
        <v>152</v>
      </c>
      <c r="B28" s="177"/>
      <c r="C28" s="177"/>
      <c r="D28" s="177"/>
      <c r="E28" s="177"/>
      <c r="F28" s="177"/>
      <c r="G28" s="177"/>
      <c r="H28" s="177"/>
      <c r="I28" s="177"/>
      <c r="J28" s="177"/>
      <c r="K28" s="178"/>
    </row>
    <row r="29" spans="1:11" ht="30.75" customHeight="1" x14ac:dyDescent="0.25">
      <c r="A29" s="11" t="s">
        <v>32</v>
      </c>
      <c r="B29" s="15" t="s">
        <v>123</v>
      </c>
      <c r="C29" s="13">
        <v>0</v>
      </c>
      <c r="D29" s="13">
        <v>5478.1490000000003</v>
      </c>
      <c r="E29" s="13">
        <f>C29+D29</f>
        <v>5478.1490000000003</v>
      </c>
      <c r="F29" s="59">
        <v>0</v>
      </c>
      <c r="G29" s="59">
        <v>5478.1464400000004</v>
      </c>
      <c r="H29" s="59">
        <f>F29+G29</f>
        <v>5478.1464400000004</v>
      </c>
      <c r="I29" s="59">
        <f>F29-C29</f>
        <v>0</v>
      </c>
      <c r="J29" s="59">
        <f>G29-D29</f>
        <v>-2.5599999999030842E-3</v>
      </c>
      <c r="K29" s="59">
        <f>I29+J29</f>
        <v>-2.5599999999030842E-3</v>
      </c>
    </row>
    <row r="30" spans="1:11" ht="15" customHeight="1" x14ac:dyDescent="0.25">
      <c r="A30" s="106" t="s">
        <v>31</v>
      </c>
      <c r="B30" s="107"/>
      <c r="C30" s="107"/>
      <c r="D30" s="107"/>
      <c r="E30" s="107"/>
      <c r="F30" s="107"/>
      <c r="G30" s="107"/>
      <c r="H30" s="107"/>
      <c r="I30" s="107"/>
      <c r="J30" s="107"/>
      <c r="K30" s="108"/>
    </row>
    <row r="31" spans="1:11" x14ac:dyDescent="0.25">
      <c r="A31" s="176" t="s">
        <v>153</v>
      </c>
      <c r="B31" s="177"/>
      <c r="C31" s="177"/>
      <c r="D31" s="177"/>
      <c r="E31" s="177"/>
      <c r="F31" s="177"/>
      <c r="G31" s="177"/>
      <c r="H31" s="177"/>
      <c r="I31" s="177"/>
      <c r="J31" s="177"/>
      <c r="K31" s="178"/>
    </row>
    <row r="32" spans="1:11" x14ac:dyDescent="0.25">
      <c r="A32" s="11" t="s">
        <v>33</v>
      </c>
      <c r="B32" s="15" t="s">
        <v>124</v>
      </c>
      <c r="C32" s="13">
        <v>0</v>
      </c>
      <c r="D32" s="13">
        <v>1089.72</v>
      </c>
      <c r="E32" s="13">
        <f>C32+D32</f>
        <v>1089.72</v>
      </c>
      <c r="F32" s="59">
        <v>0</v>
      </c>
      <c r="G32" s="59">
        <v>1089.7154399999999</v>
      </c>
      <c r="H32" s="59">
        <f>F32+G32</f>
        <v>1089.7154399999999</v>
      </c>
      <c r="I32" s="59">
        <f>F32-C32</f>
        <v>0</v>
      </c>
      <c r="J32" s="59">
        <f>G32-D32</f>
        <v>-4.5600000000831642E-3</v>
      </c>
      <c r="K32" s="59">
        <f>I32+J32</f>
        <v>-4.5600000000831642E-3</v>
      </c>
    </row>
    <row r="33" spans="1:11" ht="15" customHeight="1" x14ac:dyDescent="0.25">
      <c r="A33" s="106" t="s">
        <v>31</v>
      </c>
      <c r="B33" s="107"/>
      <c r="C33" s="107"/>
      <c r="D33" s="107"/>
      <c r="E33" s="107"/>
      <c r="F33" s="107"/>
      <c r="G33" s="107"/>
      <c r="H33" s="107"/>
      <c r="I33" s="107"/>
      <c r="J33" s="107"/>
      <c r="K33" s="108"/>
    </row>
    <row r="34" spans="1:11" x14ac:dyDescent="0.25">
      <c r="A34" s="102" t="s">
        <v>154</v>
      </c>
      <c r="B34" s="103"/>
      <c r="C34" s="103"/>
      <c r="D34" s="103"/>
      <c r="E34" s="103"/>
      <c r="F34" s="103"/>
      <c r="G34" s="103"/>
      <c r="H34" s="103"/>
      <c r="I34" s="103"/>
      <c r="J34" s="103"/>
      <c r="K34" s="104"/>
    </row>
    <row r="35" spans="1:11" ht="19.5" hidden="1" customHeight="1" x14ac:dyDescent="0.25">
      <c r="A35" s="11" t="s">
        <v>34</v>
      </c>
      <c r="B35" s="15" t="s">
        <v>30</v>
      </c>
      <c r="C35" s="13"/>
      <c r="D35" s="13"/>
      <c r="E35" s="13">
        <f>C35+D35</f>
        <v>0</v>
      </c>
      <c r="F35" s="13"/>
      <c r="G35" s="13"/>
      <c r="H35" s="13">
        <f>F35+G35</f>
        <v>0</v>
      </c>
      <c r="I35" s="13">
        <f>F35-C35</f>
        <v>0</v>
      </c>
      <c r="J35" s="13">
        <f>G35-D35</f>
        <v>0</v>
      </c>
      <c r="K35" s="13">
        <f>I35+J35</f>
        <v>0</v>
      </c>
    </row>
    <row r="36" spans="1:11" ht="15" hidden="1" customHeight="1" x14ac:dyDescent="0.25">
      <c r="A36" s="106" t="s">
        <v>31</v>
      </c>
      <c r="B36" s="107"/>
      <c r="C36" s="107"/>
      <c r="D36" s="107"/>
      <c r="E36" s="107"/>
      <c r="F36" s="107"/>
      <c r="G36" s="107"/>
      <c r="H36" s="107"/>
      <c r="I36" s="107"/>
      <c r="J36" s="107"/>
      <c r="K36" s="108"/>
    </row>
    <row r="37" spans="1:11" hidden="1" x14ac:dyDescent="0.25">
      <c r="A37" s="176"/>
      <c r="B37" s="177"/>
      <c r="C37" s="177"/>
      <c r="D37" s="177"/>
      <c r="E37" s="177"/>
      <c r="F37" s="177"/>
      <c r="G37" s="177"/>
      <c r="H37" s="177"/>
      <c r="I37" s="177"/>
      <c r="J37" s="177"/>
      <c r="K37" s="178"/>
    </row>
    <row r="38" spans="1:11" ht="19.5" hidden="1" customHeight="1" x14ac:dyDescent="0.25">
      <c r="A38" s="11" t="s">
        <v>35</v>
      </c>
      <c r="B38" s="15" t="s">
        <v>30</v>
      </c>
      <c r="C38" s="13"/>
      <c r="D38" s="13"/>
      <c r="E38" s="13">
        <f>C38+D38</f>
        <v>0</v>
      </c>
      <c r="F38" s="13"/>
      <c r="G38" s="13"/>
      <c r="H38" s="13">
        <f>F38+G38</f>
        <v>0</v>
      </c>
      <c r="I38" s="13">
        <f>F38-C38</f>
        <v>0</v>
      </c>
      <c r="J38" s="13">
        <f>G38-D38</f>
        <v>0</v>
      </c>
      <c r="K38" s="13">
        <f>I38+J38</f>
        <v>0</v>
      </c>
    </row>
    <row r="39" spans="1:11" ht="15" hidden="1" customHeight="1" x14ac:dyDescent="0.25">
      <c r="A39" s="106" t="s">
        <v>31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8"/>
    </row>
    <row r="40" spans="1:11" hidden="1" x14ac:dyDescent="0.25">
      <c r="A40" s="188"/>
      <c r="B40" s="189"/>
      <c r="C40" s="189"/>
      <c r="D40" s="189"/>
      <c r="E40" s="189"/>
      <c r="F40" s="189"/>
      <c r="G40" s="189"/>
      <c r="H40" s="189"/>
      <c r="I40" s="189"/>
      <c r="J40" s="189"/>
      <c r="K40" s="190"/>
    </row>
    <row r="41" spans="1:11" ht="31.5" hidden="1" x14ac:dyDescent="0.25">
      <c r="A41" s="11" t="s">
        <v>36</v>
      </c>
      <c r="B41" s="15" t="s">
        <v>30</v>
      </c>
      <c r="C41" s="13"/>
      <c r="D41" s="13"/>
      <c r="E41" s="13">
        <f>C41+D41</f>
        <v>0</v>
      </c>
      <c r="F41" s="13"/>
      <c r="G41" s="13"/>
      <c r="H41" s="13">
        <f>F41+G41</f>
        <v>0</v>
      </c>
      <c r="I41" s="13">
        <f>F41-C41</f>
        <v>0</v>
      </c>
      <c r="J41" s="13">
        <f>G41-D41</f>
        <v>0</v>
      </c>
      <c r="K41" s="13">
        <f>I41+J41</f>
        <v>0</v>
      </c>
    </row>
    <row r="42" spans="1:11" ht="15" hidden="1" customHeight="1" x14ac:dyDescent="0.25">
      <c r="A42" s="106" t="s">
        <v>31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8"/>
    </row>
    <row r="43" spans="1:11" hidden="1" x14ac:dyDescent="0.25">
      <c r="A43" s="176"/>
      <c r="B43" s="177"/>
      <c r="C43" s="177"/>
      <c r="D43" s="177"/>
      <c r="E43" s="177"/>
      <c r="F43" s="177"/>
      <c r="G43" s="177"/>
      <c r="H43" s="177"/>
      <c r="I43" s="177"/>
      <c r="J43" s="177"/>
      <c r="K43" s="178"/>
    </row>
    <row r="44" spans="1:11" ht="19.5" hidden="1" customHeight="1" x14ac:dyDescent="0.25">
      <c r="A44" s="11" t="s">
        <v>37</v>
      </c>
      <c r="B44" s="15" t="s">
        <v>30</v>
      </c>
      <c r="C44" s="13"/>
      <c r="D44" s="13"/>
      <c r="E44" s="13">
        <f>C44+D44</f>
        <v>0</v>
      </c>
      <c r="F44" s="13"/>
      <c r="G44" s="13"/>
      <c r="H44" s="13">
        <f>F44+G44</f>
        <v>0</v>
      </c>
      <c r="I44" s="13">
        <f>F44-C44</f>
        <v>0</v>
      </c>
      <c r="J44" s="13">
        <f>G44-D44</f>
        <v>0</v>
      </c>
      <c r="K44" s="13">
        <f>I44+J44</f>
        <v>0</v>
      </c>
    </row>
    <row r="45" spans="1:11" ht="15" hidden="1" customHeight="1" x14ac:dyDescent="0.25">
      <c r="A45" s="106" t="s">
        <v>31</v>
      </c>
      <c r="B45" s="107"/>
      <c r="C45" s="107"/>
      <c r="D45" s="107"/>
      <c r="E45" s="107"/>
      <c r="F45" s="107"/>
      <c r="G45" s="107"/>
      <c r="H45" s="107"/>
      <c r="I45" s="107"/>
      <c r="J45" s="107"/>
      <c r="K45" s="108"/>
    </row>
    <row r="46" spans="1:11" hidden="1" x14ac:dyDescent="0.25">
      <c r="A46" s="176"/>
      <c r="B46" s="177"/>
      <c r="C46" s="177"/>
      <c r="D46" s="177"/>
      <c r="E46" s="177"/>
      <c r="F46" s="177"/>
      <c r="G46" s="177"/>
      <c r="H46" s="177"/>
      <c r="I46" s="177"/>
      <c r="J46" s="177"/>
      <c r="K46" s="178"/>
    </row>
    <row r="47" spans="1:11" ht="31.5" hidden="1" x14ac:dyDescent="0.25">
      <c r="A47" s="11" t="s">
        <v>38</v>
      </c>
      <c r="B47" s="15" t="s">
        <v>30</v>
      </c>
      <c r="C47" s="13"/>
      <c r="D47" s="13"/>
      <c r="E47" s="13">
        <f>C47+D47</f>
        <v>0</v>
      </c>
      <c r="F47" s="13"/>
      <c r="G47" s="13"/>
      <c r="H47" s="13">
        <f>F47+G47</f>
        <v>0</v>
      </c>
      <c r="I47" s="13">
        <f>F47-C47</f>
        <v>0</v>
      </c>
      <c r="J47" s="13">
        <f>G47-D47</f>
        <v>0</v>
      </c>
      <c r="K47" s="13">
        <f>I47+J47</f>
        <v>0</v>
      </c>
    </row>
    <row r="48" spans="1:11" ht="15" hidden="1" customHeight="1" x14ac:dyDescent="0.25">
      <c r="A48" s="106" t="s">
        <v>31</v>
      </c>
      <c r="B48" s="107"/>
      <c r="C48" s="107"/>
      <c r="D48" s="107"/>
      <c r="E48" s="107"/>
      <c r="F48" s="107"/>
      <c r="G48" s="107"/>
      <c r="H48" s="107"/>
      <c r="I48" s="107"/>
      <c r="J48" s="107"/>
      <c r="K48" s="108"/>
    </row>
    <row r="49" spans="1:16" hidden="1" x14ac:dyDescent="0.25">
      <c r="A49" s="176"/>
      <c r="B49" s="177"/>
      <c r="C49" s="177"/>
      <c r="D49" s="177"/>
      <c r="E49" s="177"/>
      <c r="F49" s="177"/>
      <c r="G49" s="177"/>
      <c r="H49" s="177"/>
      <c r="I49" s="177"/>
      <c r="J49" s="177"/>
      <c r="K49" s="178"/>
    </row>
    <row r="50" spans="1:16" ht="19.5" hidden="1" customHeight="1" x14ac:dyDescent="0.25">
      <c r="A50" s="11" t="s">
        <v>39</v>
      </c>
      <c r="B50" s="15" t="s">
        <v>30</v>
      </c>
      <c r="C50" s="13"/>
      <c r="D50" s="13"/>
      <c r="E50" s="13">
        <f>C50+D50</f>
        <v>0</v>
      </c>
      <c r="F50" s="13"/>
      <c r="G50" s="13"/>
      <c r="H50" s="13">
        <f>F50+G50</f>
        <v>0</v>
      </c>
      <c r="I50" s="13">
        <f>F50-C50</f>
        <v>0</v>
      </c>
      <c r="J50" s="13">
        <f>G50-D50</f>
        <v>0</v>
      </c>
      <c r="K50" s="13">
        <f>I50+J50</f>
        <v>0</v>
      </c>
    </row>
    <row r="51" spans="1:16" ht="15" hidden="1" customHeight="1" x14ac:dyDescent="0.25">
      <c r="A51" s="106" t="s">
        <v>31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8"/>
    </row>
    <row r="52" spans="1:16" hidden="1" x14ac:dyDescent="0.25">
      <c r="A52" s="102"/>
      <c r="B52" s="103"/>
      <c r="C52" s="103"/>
      <c r="D52" s="103"/>
      <c r="E52" s="103"/>
      <c r="F52" s="103"/>
      <c r="G52" s="103"/>
      <c r="H52" s="103"/>
      <c r="I52" s="103"/>
      <c r="J52" s="103"/>
      <c r="K52" s="104"/>
    </row>
    <row r="54" spans="1:16" x14ac:dyDescent="0.25">
      <c r="A54" s="8" t="s">
        <v>40</v>
      </c>
      <c r="B54" s="71" t="s">
        <v>41</v>
      </c>
      <c r="F54" s="1" t="s">
        <v>17</v>
      </c>
    </row>
    <row r="55" spans="1:16" ht="50.25" customHeight="1" x14ac:dyDescent="0.25">
      <c r="A55" s="10" t="s">
        <v>18</v>
      </c>
      <c r="B55" s="16" t="s">
        <v>19</v>
      </c>
      <c r="C55" s="17"/>
      <c r="D55" s="10" t="s">
        <v>20</v>
      </c>
      <c r="E55" s="11" t="s">
        <v>21</v>
      </c>
      <c r="F55" s="11" t="s">
        <v>22</v>
      </c>
      <c r="G55" s="18"/>
      <c r="H55" s="19"/>
    </row>
    <row r="56" spans="1:16" ht="15" customHeight="1" x14ac:dyDescent="0.25">
      <c r="A56" s="20" t="s">
        <v>1</v>
      </c>
      <c r="B56" s="21" t="s">
        <v>42</v>
      </c>
      <c r="C56" s="22"/>
      <c r="D56" s="20" t="s">
        <v>43</v>
      </c>
      <c r="E56" s="23">
        <f>E58+E59</f>
        <v>2244.0110599999998</v>
      </c>
      <c r="F56" s="20" t="s">
        <v>43</v>
      </c>
      <c r="G56" s="18"/>
      <c r="H56" s="19"/>
    </row>
    <row r="57" spans="1:16" ht="15" customHeight="1" x14ac:dyDescent="0.25">
      <c r="A57" s="14"/>
      <c r="B57" s="21" t="s">
        <v>44</v>
      </c>
      <c r="C57" s="22"/>
      <c r="D57" s="14"/>
      <c r="E57" s="14"/>
      <c r="F57" s="14"/>
      <c r="G57" s="18"/>
      <c r="H57" s="19"/>
    </row>
    <row r="58" spans="1:16" ht="15" customHeight="1" x14ac:dyDescent="0.25">
      <c r="A58" s="20" t="s">
        <v>29</v>
      </c>
      <c r="B58" s="21" t="s">
        <v>45</v>
      </c>
      <c r="C58" s="22"/>
      <c r="D58" s="20" t="s">
        <v>43</v>
      </c>
      <c r="E58" s="20">
        <f>2206.52144+37.48962</f>
        <v>2244.0110599999998</v>
      </c>
      <c r="F58" s="20" t="s">
        <v>43</v>
      </c>
      <c r="G58" s="18"/>
      <c r="H58" s="19"/>
    </row>
    <row r="59" spans="1:16" ht="15" customHeight="1" x14ac:dyDescent="0.25">
      <c r="A59" s="24" t="s">
        <v>32</v>
      </c>
      <c r="B59" s="25" t="s">
        <v>46</v>
      </c>
      <c r="C59" s="26"/>
      <c r="D59" s="24" t="s">
        <v>43</v>
      </c>
      <c r="E59" s="27"/>
      <c r="F59" s="24" t="s">
        <v>43</v>
      </c>
      <c r="G59" s="18"/>
      <c r="H59" s="19"/>
    </row>
    <row r="60" spans="1:16" ht="35.25" customHeight="1" x14ac:dyDescent="0.25">
      <c r="A60" s="106" t="s">
        <v>47</v>
      </c>
      <c r="B60" s="107"/>
      <c r="C60" s="107"/>
      <c r="D60" s="107"/>
      <c r="E60" s="107"/>
      <c r="F60" s="107"/>
      <c r="G60" s="108"/>
      <c r="H60" s="28"/>
      <c r="I60" s="28"/>
      <c r="J60" s="28"/>
      <c r="K60" s="28"/>
    </row>
    <row r="61" spans="1:16" ht="35.25" customHeight="1" x14ac:dyDescent="0.25">
      <c r="A61" s="172" t="s">
        <v>125</v>
      </c>
      <c r="B61" s="173"/>
      <c r="C61" s="173"/>
      <c r="D61" s="173"/>
      <c r="E61" s="173"/>
      <c r="F61" s="173"/>
      <c r="G61" s="174"/>
      <c r="H61" s="28"/>
      <c r="I61" s="28"/>
      <c r="J61" s="28"/>
      <c r="K61" s="28"/>
    </row>
    <row r="62" spans="1:16" x14ac:dyDescent="0.25">
      <c r="A62" s="29" t="s">
        <v>6</v>
      </c>
      <c r="B62" s="30" t="s">
        <v>48</v>
      </c>
      <c r="C62" s="31"/>
      <c r="D62" s="32">
        <f>SUM(D64:D67)</f>
        <v>47775.491000000002</v>
      </c>
      <c r="E62" s="32">
        <f t="shared" ref="E62:F62" si="1">SUM(E64:E67)</f>
        <v>90488.674559999999</v>
      </c>
      <c r="F62" s="32">
        <f t="shared" si="1"/>
        <v>42713.183559999998</v>
      </c>
      <c r="G62" s="33"/>
    </row>
    <row r="63" spans="1:16" x14ac:dyDescent="0.25">
      <c r="A63" s="14"/>
      <c r="B63" s="21" t="s">
        <v>44</v>
      </c>
      <c r="C63" s="22"/>
      <c r="D63" s="34"/>
      <c r="E63" s="34"/>
      <c r="F63" s="34"/>
      <c r="G63" s="35"/>
    </row>
    <row r="64" spans="1:16" ht="15.75" customHeight="1" x14ac:dyDescent="0.25">
      <c r="A64" s="20" t="s">
        <v>49</v>
      </c>
      <c r="B64" s="21" t="s">
        <v>45</v>
      </c>
      <c r="C64" s="22"/>
      <c r="D64" s="36">
        <f>41207.622</f>
        <v>41207.622000000003</v>
      </c>
      <c r="E64" s="34">
        <f>34719.76109+49201.05159</f>
        <v>83920.812680000003</v>
      </c>
      <c r="F64" s="36">
        <f>E64-D64</f>
        <v>42713.19068</v>
      </c>
      <c r="G64" s="33"/>
      <c r="N64" s="1" t="s">
        <v>174</v>
      </c>
      <c r="P64" s="1" t="s">
        <v>175</v>
      </c>
    </row>
    <row r="65" spans="1:14" ht="15.75" customHeight="1" x14ac:dyDescent="0.25">
      <c r="A65" s="20" t="s">
        <v>50</v>
      </c>
      <c r="B65" s="21" t="s">
        <v>51</v>
      </c>
      <c r="C65" s="22"/>
      <c r="D65" s="36"/>
      <c r="E65" s="34"/>
      <c r="F65" s="36">
        <f t="shared" ref="F65:F67" si="2">E65-D65</f>
        <v>0</v>
      </c>
      <c r="G65" s="33"/>
    </row>
    <row r="66" spans="1:14" ht="15.75" customHeight="1" x14ac:dyDescent="0.25">
      <c r="A66" s="20" t="s">
        <v>52</v>
      </c>
      <c r="B66" s="21" t="s">
        <v>53</v>
      </c>
      <c r="C66" s="22"/>
      <c r="D66" s="34"/>
      <c r="E66" s="34"/>
      <c r="F66" s="36">
        <f t="shared" si="2"/>
        <v>0</v>
      </c>
      <c r="G66" s="33"/>
    </row>
    <row r="67" spans="1:14" ht="15.75" customHeight="1" x14ac:dyDescent="0.25">
      <c r="A67" s="24" t="s">
        <v>54</v>
      </c>
      <c r="B67" s="25" t="s">
        <v>46</v>
      </c>
      <c r="C67" s="26"/>
      <c r="D67" s="37">
        <v>6567.8689999999997</v>
      </c>
      <c r="E67" s="37">
        <v>6567.8618800000004</v>
      </c>
      <c r="F67" s="38">
        <f t="shared" si="2"/>
        <v>-7.1199999993041274E-3</v>
      </c>
      <c r="G67" s="33"/>
      <c r="N67" s="1" t="s">
        <v>176</v>
      </c>
    </row>
    <row r="68" spans="1:14" ht="16.5" customHeight="1" x14ac:dyDescent="0.25">
      <c r="A68" s="106" t="s">
        <v>55</v>
      </c>
      <c r="B68" s="107"/>
      <c r="C68" s="107"/>
      <c r="D68" s="107"/>
      <c r="E68" s="107"/>
      <c r="F68" s="107"/>
      <c r="G68" s="108"/>
      <c r="H68" s="39"/>
      <c r="I68" s="39"/>
      <c r="J68" s="39"/>
      <c r="K68" s="39"/>
    </row>
    <row r="69" spans="1:14" ht="48.75" customHeight="1" x14ac:dyDescent="0.25">
      <c r="A69" s="172" t="s">
        <v>177</v>
      </c>
      <c r="B69" s="173"/>
      <c r="C69" s="173"/>
      <c r="D69" s="173"/>
      <c r="E69" s="173"/>
      <c r="F69" s="173"/>
      <c r="G69" s="174"/>
      <c r="H69" s="39"/>
      <c r="I69" s="39"/>
      <c r="J69" s="39"/>
      <c r="K69" s="39"/>
    </row>
    <row r="70" spans="1:14" ht="15.75" customHeight="1" x14ac:dyDescent="0.25">
      <c r="A70" s="29" t="s">
        <v>8</v>
      </c>
      <c r="B70" s="30" t="s">
        <v>56</v>
      </c>
      <c r="C70" s="31"/>
      <c r="D70" s="29" t="s">
        <v>43</v>
      </c>
      <c r="E70" s="40">
        <f>SUM(E72:E73)</f>
        <v>1866.60365</v>
      </c>
      <c r="F70" s="29" t="s">
        <v>43</v>
      </c>
      <c r="G70" s="41"/>
    </row>
    <row r="71" spans="1:14" x14ac:dyDescent="0.25">
      <c r="A71" s="14"/>
      <c r="B71" s="21" t="s">
        <v>44</v>
      </c>
      <c r="C71" s="22"/>
      <c r="D71" s="14"/>
      <c r="E71" s="14"/>
      <c r="F71" s="14"/>
      <c r="G71" s="19"/>
    </row>
    <row r="72" spans="1:14" ht="15.75" customHeight="1" x14ac:dyDescent="0.25">
      <c r="A72" s="20" t="s">
        <v>57</v>
      </c>
      <c r="B72" s="21" t="s">
        <v>45</v>
      </c>
      <c r="C72" s="22"/>
      <c r="D72" s="20" t="s">
        <v>43</v>
      </c>
      <c r="E72" s="11">
        <f>1812.2543+54.34935</f>
        <v>1866.60365</v>
      </c>
      <c r="F72" s="20" t="s">
        <v>43</v>
      </c>
      <c r="G72" s="41"/>
    </row>
    <row r="73" spans="1:14" ht="15.75" customHeight="1" x14ac:dyDescent="0.25">
      <c r="A73" s="24" t="s">
        <v>58</v>
      </c>
      <c r="B73" s="25" t="s">
        <v>46</v>
      </c>
      <c r="C73" s="26"/>
      <c r="D73" s="42" t="s">
        <v>43</v>
      </c>
      <c r="E73" s="60">
        <v>0</v>
      </c>
      <c r="F73" s="24" t="s">
        <v>43</v>
      </c>
      <c r="G73" s="41"/>
    </row>
    <row r="74" spans="1:14" ht="36.75" customHeight="1" x14ac:dyDescent="0.25">
      <c r="A74" s="175" t="s">
        <v>59</v>
      </c>
      <c r="B74" s="175"/>
      <c r="C74" s="175"/>
      <c r="D74" s="175"/>
      <c r="E74" s="175"/>
      <c r="F74" s="175"/>
      <c r="G74" s="175"/>
      <c r="H74" s="28"/>
      <c r="I74" s="28"/>
      <c r="J74" s="28"/>
      <c r="K74" s="28"/>
    </row>
    <row r="75" spans="1:14" ht="33.75" customHeight="1" x14ac:dyDescent="0.25">
      <c r="A75" s="172" t="s">
        <v>125</v>
      </c>
      <c r="B75" s="173"/>
      <c r="C75" s="173"/>
      <c r="D75" s="173"/>
      <c r="E75" s="173"/>
      <c r="F75" s="173"/>
      <c r="G75" s="174"/>
      <c r="H75" s="43"/>
      <c r="I75" s="43"/>
      <c r="J75" s="43"/>
      <c r="K75" s="43"/>
    </row>
    <row r="77" spans="1:14" x14ac:dyDescent="0.25">
      <c r="A77" s="44" t="s">
        <v>60</v>
      </c>
      <c r="B77" s="5" t="s">
        <v>61</v>
      </c>
      <c r="M77" s="1" t="s">
        <v>17</v>
      </c>
    </row>
    <row r="78" spans="1:14" ht="30.75" customHeight="1" x14ac:dyDescent="0.25">
      <c r="A78" s="152" t="s">
        <v>18</v>
      </c>
      <c r="B78" s="154" t="s">
        <v>19</v>
      </c>
      <c r="C78" s="155"/>
      <c r="D78" s="156"/>
      <c r="E78" s="121" t="s">
        <v>62</v>
      </c>
      <c r="F78" s="122"/>
      <c r="G78" s="123"/>
      <c r="H78" s="121" t="s">
        <v>21</v>
      </c>
      <c r="I78" s="122"/>
      <c r="J78" s="123"/>
      <c r="K78" s="121" t="s">
        <v>22</v>
      </c>
      <c r="L78" s="122"/>
      <c r="M78" s="123"/>
    </row>
    <row r="79" spans="1:14" ht="31.5" x14ac:dyDescent="0.25">
      <c r="A79" s="153"/>
      <c r="B79" s="157"/>
      <c r="C79" s="158"/>
      <c r="D79" s="159"/>
      <c r="E79" s="10" t="s">
        <v>23</v>
      </c>
      <c r="F79" s="10" t="s">
        <v>24</v>
      </c>
      <c r="G79" s="11" t="s">
        <v>25</v>
      </c>
      <c r="H79" s="10" t="s">
        <v>23</v>
      </c>
      <c r="I79" s="10" t="s">
        <v>24</v>
      </c>
      <c r="J79" s="11" t="s">
        <v>25</v>
      </c>
      <c r="K79" s="10" t="s">
        <v>23</v>
      </c>
      <c r="L79" s="10" t="s">
        <v>24</v>
      </c>
      <c r="M79" s="11" t="s">
        <v>25</v>
      </c>
    </row>
    <row r="80" spans="1:14" x14ac:dyDescent="0.25">
      <c r="A80" s="163" t="s">
        <v>133</v>
      </c>
      <c r="B80" s="164"/>
      <c r="C80" s="164"/>
      <c r="D80" s="164"/>
      <c r="E80" s="164"/>
      <c r="F80" s="164"/>
      <c r="G80" s="164"/>
      <c r="H80" s="164"/>
      <c r="I80" s="164"/>
      <c r="J80" s="164"/>
      <c r="K80" s="164"/>
      <c r="L80" s="164"/>
      <c r="M80" s="165"/>
    </row>
    <row r="81" spans="1:13" x14ac:dyDescent="0.25">
      <c r="A81" s="14" t="s">
        <v>1</v>
      </c>
      <c r="B81" s="166" t="s">
        <v>63</v>
      </c>
      <c r="C81" s="167"/>
      <c r="D81" s="168"/>
      <c r="E81" s="14"/>
      <c r="F81" s="14"/>
      <c r="G81" s="14"/>
      <c r="H81" s="14"/>
      <c r="I81" s="14"/>
      <c r="J81" s="14"/>
      <c r="K81" s="14"/>
      <c r="L81" s="14"/>
      <c r="M81" s="14"/>
    </row>
    <row r="82" spans="1:13" x14ac:dyDescent="0.25">
      <c r="A82" s="64" t="s">
        <v>126</v>
      </c>
      <c r="B82" s="102" t="s">
        <v>127</v>
      </c>
      <c r="C82" s="103"/>
      <c r="D82" s="104"/>
      <c r="E82" s="63">
        <v>60</v>
      </c>
      <c r="F82" s="63"/>
      <c r="G82" s="63">
        <f>E82+F82</f>
        <v>60</v>
      </c>
      <c r="H82" s="63">
        <v>60</v>
      </c>
      <c r="I82" s="63"/>
      <c r="J82" s="63">
        <f>H82+I82</f>
        <v>60</v>
      </c>
      <c r="K82" s="63">
        <f>H82-E82</f>
        <v>0</v>
      </c>
      <c r="L82" s="63">
        <f>I82-F82</f>
        <v>0</v>
      </c>
      <c r="M82" s="63">
        <f>K82+L82</f>
        <v>0</v>
      </c>
    </row>
    <row r="83" spans="1:13" x14ac:dyDescent="0.25">
      <c r="A83" s="64" t="s">
        <v>126</v>
      </c>
      <c r="B83" s="102" t="s">
        <v>128</v>
      </c>
      <c r="C83" s="103"/>
      <c r="D83" s="104"/>
      <c r="E83" s="63">
        <v>580</v>
      </c>
      <c r="F83" s="63"/>
      <c r="G83" s="63">
        <f t="shared" ref="G83:G96" si="3">E83+F83</f>
        <v>580</v>
      </c>
      <c r="H83" s="63">
        <v>580</v>
      </c>
      <c r="I83" s="63"/>
      <c r="J83" s="63">
        <f t="shared" ref="J83:J98" si="4">H83+I83</f>
        <v>580</v>
      </c>
      <c r="K83" s="63">
        <f t="shared" ref="K83:L96" si="5">H83-E83</f>
        <v>0</v>
      </c>
      <c r="L83" s="63">
        <f t="shared" si="5"/>
        <v>0</v>
      </c>
      <c r="M83" s="63">
        <f t="shared" ref="M83:M96" si="6">K83+L83</f>
        <v>0</v>
      </c>
    </row>
    <row r="84" spans="1:13" ht="33" customHeight="1" x14ac:dyDescent="0.25">
      <c r="A84" s="64" t="s">
        <v>126</v>
      </c>
      <c r="B84" s="102" t="s">
        <v>156</v>
      </c>
      <c r="C84" s="103"/>
      <c r="D84" s="104"/>
      <c r="E84" s="61">
        <f>E85+E86</f>
        <v>1367</v>
      </c>
      <c r="F84" s="61">
        <f>F85+F86</f>
        <v>0</v>
      </c>
      <c r="G84" s="61">
        <f t="shared" si="3"/>
        <v>1367</v>
      </c>
      <c r="H84" s="61">
        <f>H85+H86</f>
        <v>1367</v>
      </c>
      <c r="I84" s="61">
        <f>I85+I86</f>
        <v>0</v>
      </c>
      <c r="J84" s="61">
        <f t="shared" si="4"/>
        <v>1367</v>
      </c>
      <c r="K84" s="61">
        <f t="shared" si="5"/>
        <v>0</v>
      </c>
      <c r="L84" s="61">
        <f t="shared" si="5"/>
        <v>0</v>
      </c>
      <c r="M84" s="61">
        <f t="shared" si="6"/>
        <v>0</v>
      </c>
    </row>
    <row r="85" spans="1:13" ht="18.75" customHeight="1" x14ac:dyDescent="0.25">
      <c r="A85" s="64"/>
      <c r="B85" s="143" t="s">
        <v>159</v>
      </c>
      <c r="C85" s="144"/>
      <c r="D85" s="145"/>
      <c r="E85" s="61">
        <v>1362.9</v>
      </c>
      <c r="F85" s="61"/>
      <c r="G85" s="61">
        <f t="shared" si="3"/>
        <v>1362.9</v>
      </c>
      <c r="H85" s="61">
        <v>1362.9</v>
      </c>
      <c r="I85" s="61"/>
      <c r="J85" s="61">
        <f t="shared" si="4"/>
        <v>1362.9</v>
      </c>
      <c r="K85" s="61">
        <f t="shared" si="5"/>
        <v>0</v>
      </c>
      <c r="L85" s="61">
        <f t="shared" si="5"/>
        <v>0</v>
      </c>
      <c r="M85" s="61">
        <f t="shared" si="6"/>
        <v>0</v>
      </c>
    </row>
    <row r="86" spans="1:13" ht="18.75" customHeight="1" x14ac:dyDescent="0.25">
      <c r="A86" s="64"/>
      <c r="B86" s="143" t="s">
        <v>158</v>
      </c>
      <c r="C86" s="144"/>
      <c r="D86" s="145"/>
      <c r="E86" s="61">
        <v>4.0999999999999996</v>
      </c>
      <c r="F86" s="61"/>
      <c r="G86" s="61">
        <f t="shared" ref="G86" si="7">E86+F86</f>
        <v>4.0999999999999996</v>
      </c>
      <c r="H86" s="61">
        <v>4.0999999999999996</v>
      </c>
      <c r="I86" s="61"/>
      <c r="J86" s="61">
        <f t="shared" si="4"/>
        <v>4.0999999999999996</v>
      </c>
      <c r="K86" s="61">
        <f t="shared" ref="K86" si="8">H86-E86</f>
        <v>0</v>
      </c>
      <c r="L86" s="61">
        <f t="shared" ref="L86" si="9">I86-F86</f>
        <v>0</v>
      </c>
      <c r="M86" s="61">
        <f t="shared" ref="M86" si="10">K86+L86</f>
        <v>0</v>
      </c>
    </row>
    <row r="87" spans="1:13" ht="30.75" customHeight="1" x14ac:dyDescent="0.25">
      <c r="A87" s="64" t="s">
        <v>126</v>
      </c>
      <c r="B87" s="102" t="s">
        <v>157</v>
      </c>
      <c r="C87" s="103"/>
      <c r="D87" s="104"/>
      <c r="E87" s="61">
        <f>E88+E89</f>
        <v>251.25</v>
      </c>
      <c r="F87" s="61">
        <f>F88+F89</f>
        <v>0</v>
      </c>
      <c r="G87" s="61">
        <f t="shared" si="3"/>
        <v>251.25</v>
      </c>
      <c r="H87" s="61">
        <f>H88+H89</f>
        <v>251.25</v>
      </c>
      <c r="I87" s="61">
        <f>I88+I89</f>
        <v>0</v>
      </c>
      <c r="J87" s="61">
        <f t="shared" si="4"/>
        <v>251.25</v>
      </c>
      <c r="K87" s="61">
        <f t="shared" si="5"/>
        <v>0</v>
      </c>
      <c r="L87" s="61">
        <f t="shared" si="5"/>
        <v>0</v>
      </c>
      <c r="M87" s="61">
        <f t="shared" si="6"/>
        <v>0</v>
      </c>
    </row>
    <row r="88" spans="1:13" ht="18.75" customHeight="1" x14ac:dyDescent="0.25">
      <c r="A88" s="64"/>
      <c r="B88" s="143" t="s">
        <v>159</v>
      </c>
      <c r="C88" s="144"/>
      <c r="D88" s="145"/>
      <c r="E88" s="61">
        <v>247</v>
      </c>
      <c r="F88" s="61"/>
      <c r="G88" s="61">
        <f t="shared" ref="G88:G89" si="11">E88+F88</f>
        <v>247</v>
      </c>
      <c r="H88" s="61">
        <v>247</v>
      </c>
      <c r="I88" s="61"/>
      <c r="J88" s="61">
        <f t="shared" si="4"/>
        <v>247</v>
      </c>
      <c r="K88" s="61">
        <f t="shared" ref="K88:K89" si="12">H88-E88</f>
        <v>0</v>
      </c>
      <c r="L88" s="61">
        <f t="shared" ref="L88:L89" si="13">I88-F88</f>
        <v>0</v>
      </c>
      <c r="M88" s="61">
        <f t="shared" ref="M88:M89" si="14">K88+L88</f>
        <v>0</v>
      </c>
    </row>
    <row r="89" spans="1:13" ht="18.75" customHeight="1" x14ac:dyDescent="0.25">
      <c r="A89" s="64"/>
      <c r="B89" s="143" t="s">
        <v>158</v>
      </c>
      <c r="C89" s="144"/>
      <c r="D89" s="145"/>
      <c r="E89" s="61">
        <v>4.25</v>
      </c>
      <c r="F89" s="61"/>
      <c r="G89" s="61">
        <f t="shared" si="11"/>
        <v>4.25</v>
      </c>
      <c r="H89" s="61">
        <v>4.25</v>
      </c>
      <c r="I89" s="61"/>
      <c r="J89" s="61">
        <f t="shared" si="4"/>
        <v>4.25</v>
      </c>
      <c r="K89" s="61">
        <f t="shared" si="12"/>
        <v>0</v>
      </c>
      <c r="L89" s="61">
        <f t="shared" si="13"/>
        <v>0</v>
      </c>
      <c r="M89" s="61">
        <f t="shared" si="14"/>
        <v>0</v>
      </c>
    </row>
    <row r="90" spans="1:13" x14ac:dyDescent="0.25">
      <c r="A90" s="64" t="s">
        <v>126</v>
      </c>
      <c r="B90" s="102" t="s">
        <v>160</v>
      </c>
      <c r="C90" s="103"/>
      <c r="D90" s="104"/>
      <c r="E90" s="61">
        <f>E91+E92</f>
        <v>235.20000000000002</v>
      </c>
      <c r="F90" s="61">
        <f>F91+F92</f>
        <v>0</v>
      </c>
      <c r="G90" s="61">
        <f t="shared" ref="G90:G92" si="15">E90+F90</f>
        <v>235.20000000000002</v>
      </c>
      <c r="H90" s="61">
        <f>H91+H92</f>
        <v>235.20000000000002</v>
      </c>
      <c r="I90" s="61">
        <f>I91+I92</f>
        <v>0</v>
      </c>
      <c r="J90" s="61">
        <f t="shared" si="4"/>
        <v>235.20000000000002</v>
      </c>
      <c r="K90" s="61">
        <f t="shared" ref="K90:K92" si="16">H90-E90</f>
        <v>0</v>
      </c>
      <c r="L90" s="61">
        <f t="shared" ref="L90:L92" si="17">I90-F90</f>
        <v>0</v>
      </c>
      <c r="M90" s="61">
        <f t="shared" ref="M90:M92" si="18">K90+L90</f>
        <v>0</v>
      </c>
    </row>
    <row r="91" spans="1:13" ht="18.75" customHeight="1" x14ac:dyDescent="0.25">
      <c r="A91" s="64"/>
      <c r="B91" s="143" t="s">
        <v>159</v>
      </c>
      <c r="C91" s="144"/>
      <c r="D91" s="145"/>
      <c r="E91" s="61">
        <v>227.9</v>
      </c>
      <c r="F91" s="61"/>
      <c r="G91" s="61">
        <f t="shared" si="15"/>
        <v>227.9</v>
      </c>
      <c r="H91" s="61">
        <v>227.9</v>
      </c>
      <c r="I91" s="61"/>
      <c r="J91" s="61">
        <f t="shared" si="4"/>
        <v>227.9</v>
      </c>
      <c r="K91" s="61">
        <f t="shared" si="16"/>
        <v>0</v>
      </c>
      <c r="L91" s="61">
        <f t="shared" si="17"/>
        <v>0</v>
      </c>
      <c r="M91" s="61">
        <f t="shared" si="18"/>
        <v>0</v>
      </c>
    </row>
    <row r="92" spans="1:13" ht="18.75" customHeight="1" x14ac:dyDescent="0.25">
      <c r="A92" s="64"/>
      <c r="B92" s="143" t="s">
        <v>158</v>
      </c>
      <c r="C92" s="144"/>
      <c r="D92" s="145"/>
      <c r="E92" s="61">
        <v>7.3</v>
      </c>
      <c r="F92" s="61"/>
      <c r="G92" s="61">
        <f t="shared" si="15"/>
        <v>7.3</v>
      </c>
      <c r="H92" s="61">
        <v>7.3</v>
      </c>
      <c r="I92" s="61"/>
      <c r="J92" s="61">
        <f t="shared" si="4"/>
        <v>7.3</v>
      </c>
      <c r="K92" s="61">
        <f t="shared" si="16"/>
        <v>0</v>
      </c>
      <c r="L92" s="61">
        <f t="shared" si="17"/>
        <v>0</v>
      </c>
      <c r="M92" s="61">
        <f t="shared" si="18"/>
        <v>0</v>
      </c>
    </row>
    <row r="93" spans="1:13" x14ac:dyDescent="0.25">
      <c r="A93" s="64" t="s">
        <v>126</v>
      </c>
      <c r="B93" s="102" t="s">
        <v>161</v>
      </c>
      <c r="C93" s="103"/>
      <c r="D93" s="104"/>
      <c r="E93" s="61">
        <f>E94+E95</f>
        <v>1527.8500000000001</v>
      </c>
      <c r="F93" s="61">
        <f>F94+F95</f>
        <v>0</v>
      </c>
      <c r="G93" s="61">
        <f t="shared" si="3"/>
        <v>1527.8500000000001</v>
      </c>
      <c r="H93" s="61">
        <f>H94+H95</f>
        <v>1527.8500000000001</v>
      </c>
      <c r="I93" s="61">
        <f>I94+I95</f>
        <v>0</v>
      </c>
      <c r="J93" s="61">
        <f t="shared" si="4"/>
        <v>1527.8500000000001</v>
      </c>
      <c r="K93" s="61">
        <f t="shared" si="5"/>
        <v>0</v>
      </c>
      <c r="L93" s="61">
        <f t="shared" si="5"/>
        <v>0</v>
      </c>
      <c r="M93" s="61">
        <f t="shared" si="6"/>
        <v>0</v>
      </c>
    </row>
    <row r="94" spans="1:13" ht="18.75" customHeight="1" x14ac:dyDescent="0.25">
      <c r="A94" s="64"/>
      <c r="B94" s="143" t="s">
        <v>159</v>
      </c>
      <c r="C94" s="144"/>
      <c r="D94" s="145"/>
      <c r="E94" s="61">
        <v>1297.1500000000001</v>
      </c>
      <c r="F94" s="61"/>
      <c r="G94" s="61">
        <f t="shared" si="3"/>
        <v>1297.1500000000001</v>
      </c>
      <c r="H94" s="61">
        <v>1297.1500000000001</v>
      </c>
      <c r="I94" s="61"/>
      <c r="J94" s="61">
        <f t="shared" si="4"/>
        <v>1297.1500000000001</v>
      </c>
      <c r="K94" s="61">
        <f t="shared" si="5"/>
        <v>0</v>
      </c>
      <c r="L94" s="61">
        <f t="shared" si="5"/>
        <v>0</v>
      </c>
      <c r="M94" s="61">
        <f t="shared" si="6"/>
        <v>0</v>
      </c>
    </row>
    <row r="95" spans="1:13" ht="18.75" customHeight="1" x14ac:dyDescent="0.25">
      <c r="A95" s="64"/>
      <c r="B95" s="143" t="s">
        <v>158</v>
      </c>
      <c r="C95" s="144"/>
      <c r="D95" s="145"/>
      <c r="E95" s="61">
        <v>230.7</v>
      </c>
      <c r="F95" s="61"/>
      <c r="G95" s="61">
        <f t="shared" si="3"/>
        <v>230.7</v>
      </c>
      <c r="H95" s="61">
        <v>230.7</v>
      </c>
      <c r="I95" s="61"/>
      <c r="J95" s="61">
        <f t="shared" si="4"/>
        <v>230.7</v>
      </c>
      <c r="K95" s="61">
        <f t="shared" si="5"/>
        <v>0</v>
      </c>
      <c r="L95" s="61">
        <f t="shared" si="5"/>
        <v>0</v>
      </c>
      <c r="M95" s="61">
        <f t="shared" si="6"/>
        <v>0</v>
      </c>
    </row>
    <row r="96" spans="1:13" x14ac:dyDescent="0.25">
      <c r="A96" s="64" t="s">
        <v>126</v>
      </c>
      <c r="B96" s="102" t="s">
        <v>162</v>
      </c>
      <c r="C96" s="103"/>
      <c r="D96" s="104"/>
      <c r="E96" s="61">
        <f>E97+E98</f>
        <v>3381.3</v>
      </c>
      <c r="F96" s="61">
        <f>F97+F98</f>
        <v>0</v>
      </c>
      <c r="G96" s="61">
        <f t="shared" si="3"/>
        <v>3381.3</v>
      </c>
      <c r="H96" s="61">
        <f>H97+H98</f>
        <v>3381.3</v>
      </c>
      <c r="I96" s="61">
        <f>I97+I98</f>
        <v>0</v>
      </c>
      <c r="J96" s="61">
        <f t="shared" si="4"/>
        <v>3381.3</v>
      </c>
      <c r="K96" s="61">
        <f t="shared" si="5"/>
        <v>0</v>
      </c>
      <c r="L96" s="61">
        <f t="shared" si="5"/>
        <v>0</v>
      </c>
      <c r="M96" s="61">
        <f t="shared" si="6"/>
        <v>0</v>
      </c>
    </row>
    <row r="97" spans="1:13" ht="18.75" customHeight="1" x14ac:dyDescent="0.25">
      <c r="A97" s="64"/>
      <c r="B97" s="143" t="s">
        <v>159</v>
      </c>
      <c r="C97" s="144"/>
      <c r="D97" s="145"/>
      <c r="E97" s="61">
        <f>E85+E88+E91+E94</f>
        <v>3134.9500000000003</v>
      </c>
      <c r="F97" s="61">
        <f>F85+F88+F91+F94</f>
        <v>0</v>
      </c>
      <c r="G97" s="61">
        <f t="shared" ref="G97:G98" si="19">E97+F97</f>
        <v>3134.9500000000003</v>
      </c>
      <c r="H97" s="61">
        <f>H85+H88+H91+H94</f>
        <v>3134.9500000000003</v>
      </c>
      <c r="I97" s="61">
        <f>I85+I88+I91+I94</f>
        <v>0</v>
      </c>
      <c r="J97" s="61">
        <f t="shared" si="4"/>
        <v>3134.9500000000003</v>
      </c>
      <c r="K97" s="61">
        <f t="shared" ref="K97:K98" si="20">H97-E97</f>
        <v>0</v>
      </c>
      <c r="L97" s="61">
        <f t="shared" ref="L97:L98" si="21">I97-F97</f>
        <v>0</v>
      </c>
      <c r="M97" s="61">
        <f t="shared" ref="M97:M98" si="22">K97+L97</f>
        <v>0</v>
      </c>
    </row>
    <row r="98" spans="1:13" ht="18.75" customHeight="1" x14ac:dyDescent="0.25">
      <c r="A98" s="64"/>
      <c r="B98" s="143" t="s">
        <v>158</v>
      </c>
      <c r="C98" s="144"/>
      <c r="D98" s="145"/>
      <c r="E98" s="61">
        <f>E86+E89+E92+E95</f>
        <v>246.35</v>
      </c>
      <c r="F98" s="61">
        <f>F86+F89+F92+F95</f>
        <v>0</v>
      </c>
      <c r="G98" s="61">
        <f t="shared" si="19"/>
        <v>246.35</v>
      </c>
      <c r="H98" s="61">
        <f>H86+H89+H92+H95</f>
        <v>246.35</v>
      </c>
      <c r="I98" s="61">
        <f>I86+I89+I92+I95</f>
        <v>0</v>
      </c>
      <c r="J98" s="61">
        <f t="shared" si="4"/>
        <v>246.35</v>
      </c>
      <c r="K98" s="61">
        <f t="shared" si="20"/>
        <v>0</v>
      </c>
      <c r="L98" s="61">
        <f t="shared" si="21"/>
        <v>0</v>
      </c>
      <c r="M98" s="61">
        <f t="shared" si="22"/>
        <v>0</v>
      </c>
    </row>
    <row r="99" spans="1:13" x14ac:dyDescent="0.25">
      <c r="A99" s="106" t="s">
        <v>64</v>
      </c>
      <c r="B99" s="107"/>
      <c r="C99" s="107"/>
      <c r="D99" s="107"/>
      <c r="E99" s="107"/>
      <c r="F99" s="107"/>
      <c r="G99" s="107"/>
      <c r="H99" s="107"/>
      <c r="I99" s="107"/>
      <c r="J99" s="107"/>
      <c r="K99" s="107"/>
      <c r="L99" s="107"/>
      <c r="M99" s="108"/>
    </row>
    <row r="100" spans="1:13" x14ac:dyDescent="0.25">
      <c r="A100" s="102" t="s">
        <v>126</v>
      </c>
      <c r="B100" s="103"/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  <c r="M100" s="104"/>
    </row>
    <row r="101" spans="1:13" x14ac:dyDescent="0.25">
      <c r="A101" s="14" t="s">
        <v>6</v>
      </c>
      <c r="B101" s="131" t="s">
        <v>65</v>
      </c>
      <c r="C101" s="132"/>
      <c r="D101" s="133"/>
      <c r="E101" s="14"/>
      <c r="F101" s="14"/>
      <c r="G101" s="14"/>
      <c r="H101" s="14"/>
      <c r="I101" s="14"/>
      <c r="J101" s="14"/>
      <c r="K101" s="14"/>
      <c r="L101" s="14"/>
      <c r="M101" s="14"/>
    </row>
    <row r="102" spans="1:13" x14ac:dyDescent="0.25">
      <c r="A102" s="64" t="s">
        <v>126</v>
      </c>
      <c r="B102" s="102" t="s">
        <v>163</v>
      </c>
      <c r="C102" s="103"/>
      <c r="D102" s="104"/>
      <c r="E102" s="63">
        <f>E103+E104</f>
        <v>18436</v>
      </c>
      <c r="F102" s="63"/>
      <c r="G102" s="63">
        <f t="shared" ref="G102:G105" si="23">E102+F102</f>
        <v>18436</v>
      </c>
      <c r="H102" s="63">
        <f>H103+H104</f>
        <v>18436</v>
      </c>
      <c r="I102" s="63"/>
      <c r="J102" s="63">
        <f t="shared" ref="J102:J105" si="24">H102+I102</f>
        <v>18436</v>
      </c>
      <c r="K102" s="63">
        <f t="shared" ref="K102:L105" si="25">H102-E102</f>
        <v>0</v>
      </c>
      <c r="L102" s="63">
        <f t="shared" si="25"/>
        <v>0</v>
      </c>
      <c r="M102" s="63">
        <f t="shared" ref="M102:M105" si="26">K102+L102</f>
        <v>0</v>
      </c>
    </row>
    <row r="103" spans="1:13" ht="18.75" customHeight="1" x14ac:dyDescent="0.25">
      <c r="A103" s="64"/>
      <c r="B103" s="143" t="s">
        <v>164</v>
      </c>
      <c r="C103" s="144"/>
      <c r="D103" s="145"/>
      <c r="E103" s="63">
        <v>8812</v>
      </c>
      <c r="F103" s="61"/>
      <c r="G103" s="63">
        <f t="shared" si="23"/>
        <v>8812</v>
      </c>
      <c r="H103" s="63">
        <v>8812</v>
      </c>
      <c r="I103" s="63"/>
      <c r="J103" s="63">
        <f t="shared" si="24"/>
        <v>8812</v>
      </c>
      <c r="K103" s="63">
        <f t="shared" si="25"/>
        <v>0</v>
      </c>
      <c r="L103" s="63">
        <f t="shared" si="25"/>
        <v>0</v>
      </c>
      <c r="M103" s="63">
        <f t="shared" si="26"/>
        <v>0</v>
      </c>
    </row>
    <row r="104" spans="1:13" ht="18.75" customHeight="1" x14ac:dyDescent="0.25">
      <c r="A104" s="64"/>
      <c r="B104" s="143" t="s">
        <v>165</v>
      </c>
      <c r="C104" s="144"/>
      <c r="D104" s="145"/>
      <c r="E104" s="63">
        <v>9624</v>
      </c>
      <c r="F104" s="61"/>
      <c r="G104" s="63">
        <f t="shared" si="23"/>
        <v>9624</v>
      </c>
      <c r="H104" s="63">
        <v>9624</v>
      </c>
      <c r="I104" s="63"/>
      <c r="J104" s="63">
        <f t="shared" si="24"/>
        <v>9624</v>
      </c>
      <c r="K104" s="63">
        <f t="shared" si="25"/>
        <v>0</v>
      </c>
      <c r="L104" s="63">
        <f t="shared" si="25"/>
        <v>0</v>
      </c>
      <c r="M104" s="63">
        <f t="shared" si="26"/>
        <v>0</v>
      </c>
    </row>
    <row r="105" spans="1:13" x14ac:dyDescent="0.25">
      <c r="A105" s="64" t="s">
        <v>126</v>
      </c>
      <c r="B105" s="102" t="s">
        <v>166</v>
      </c>
      <c r="C105" s="103"/>
      <c r="D105" s="104"/>
      <c r="E105" s="63">
        <v>21025</v>
      </c>
      <c r="F105" s="63"/>
      <c r="G105" s="63">
        <f t="shared" si="23"/>
        <v>21025</v>
      </c>
      <c r="H105" s="63">
        <v>21025</v>
      </c>
      <c r="I105" s="63"/>
      <c r="J105" s="63">
        <f t="shared" si="24"/>
        <v>21025</v>
      </c>
      <c r="K105" s="63">
        <f t="shared" si="25"/>
        <v>0</v>
      </c>
      <c r="L105" s="63">
        <f t="shared" si="25"/>
        <v>0</v>
      </c>
      <c r="M105" s="63">
        <f t="shared" si="26"/>
        <v>0</v>
      </c>
    </row>
    <row r="106" spans="1:13" x14ac:dyDescent="0.25">
      <c r="A106" s="106" t="s">
        <v>64</v>
      </c>
      <c r="B106" s="107"/>
      <c r="C106" s="107"/>
      <c r="D106" s="107"/>
      <c r="E106" s="107"/>
      <c r="F106" s="107"/>
      <c r="G106" s="107"/>
      <c r="H106" s="107"/>
      <c r="I106" s="107"/>
      <c r="J106" s="107"/>
      <c r="K106" s="107"/>
      <c r="L106" s="107"/>
      <c r="M106" s="108"/>
    </row>
    <row r="107" spans="1:13" x14ac:dyDescent="0.25">
      <c r="A107" s="102" t="s">
        <v>126</v>
      </c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4"/>
    </row>
    <row r="108" spans="1:13" x14ac:dyDescent="0.25">
      <c r="A108" s="14" t="s">
        <v>8</v>
      </c>
      <c r="B108" s="131" t="s">
        <v>66</v>
      </c>
      <c r="C108" s="132"/>
      <c r="D108" s="133"/>
      <c r="E108" s="14"/>
      <c r="F108" s="14"/>
      <c r="G108" s="14"/>
      <c r="H108" s="14"/>
      <c r="I108" s="14"/>
      <c r="J108" s="14"/>
      <c r="K108" s="14"/>
      <c r="L108" s="14"/>
      <c r="M108" s="14"/>
    </row>
    <row r="109" spans="1:13" ht="33" customHeight="1" x14ac:dyDescent="0.25">
      <c r="A109" s="64" t="s">
        <v>126</v>
      </c>
      <c r="B109" s="102" t="s">
        <v>136</v>
      </c>
      <c r="C109" s="103"/>
      <c r="D109" s="104"/>
      <c r="E109" s="45">
        <f>C22/E102</f>
        <v>28.587529344760252</v>
      </c>
      <c r="F109" s="45">
        <f>D22/E102</f>
        <v>2.5914238988934692</v>
      </c>
      <c r="G109" s="45">
        <f t="shared" ref="G109:G111" si="27">E109+F109</f>
        <v>31.178953243653723</v>
      </c>
      <c r="H109" s="45">
        <f>F22/H102</f>
        <v>28.587448303319594</v>
      </c>
      <c r="I109" s="45">
        <f>G22/H102</f>
        <v>4.9085745449121285</v>
      </c>
      <c r="J109" s="45">
        <f t="shared" ref="J109:J111" si="28">H109+I109</f>
        <v>33.496022848231725</v>
      </c>
      <c r="K109" s="45">
        <f t="shared" ref="K109:L111" si="29">H109-E109</f>
        <v>-8.1041440658680131E-5</v>
      </c>
      <c r="L109" s="45">
        <f t="shared" si="29"/>
        <v>2.3171506460186593</v>
      </c>
      <c r="M109" s="45">
        <f>K109+L109</f>
        <v>2.3170696045780006</v>
      </c>
    </row>
    <row r="110" spans="1:13" ht="33" customHeight="1" x14ac:dyDescent="0.25">
      <c r="A110" s="64" t="s">
        <v>126</v>
      </c>
      <c r="B110" s="102" t="s">
        <v>137</v>
      </c>
      <c r="C110" s="103"/>
      <c r="D110" s="104"/>
      <c r="E110" s="45">
        <f>C26/E102</f>
        <v>28.587529344760252</v>
      </c>
      <c r="F110" s="45">
        <f>D26/E102</f>
        <v>2.2351715122586246</v>
      </c>
      <c r="G110" s="45">
        <f t="shared" ref="G110" si="30">E110+F110</f>
        <v>30.822700857018877</v>
      </c>
      <c r="H110" s="45">
        <f>F26/H102</f>
        <v>28.587448303319594</v>
      </c>
      <c r="I110" s="45">
        <f>G26/H102</f>
        <v>4.5523225444781952</v>
      </c>
      <c r="J110" s="45">
        <f t="shared" ref="J110" si="31">H110+I110</f>
        <v>33.139770847797791</v>
      </c>
      <c r="K110" s="45">
        <f t="shared" ref="K110" si="32">H110-E110</f>
        <v>-8.1041440658680131E-5</v>
      </c>
      <c r="L110" s="45">
        <f t="shared" ref="L110" si="33">I110-F110</f>
        <v>2.3171510322195705</v>
      </c>
      <c r="M110" s="45">
        <f t="shared" ref="M110" si="34">K110+L110</f>
        <v>2.3170699907789118</v>
      </c>
    </row>
    <row r="111" spans="1:13" ht="17.25" customHeight="1" x14ac:dyDescent="0.25">
      <c r="A111" s="64" t="s">
        <v>126</v>
      </c>
      <c r="B111" s="102" t="s">
        <v>130</v>
      </c>
      <c r="C111" s="103"/>
      <c r="D111" s="104"/>
      <c r="E111" s="63">
        <f>E115*E102</f>
        <v>2083268</v>
      </c>
      <c r="F111" s="63"/>
      <c r="G111" s="63">
        <f t="shared" si="27"/>
        <v>2083268</v>
      </c>
      <c r="H111" s="63">
        <f>H115*H102+1566</f>
        <v>1679242</v>
      </c>
      <c r="I111" s="63"/>
      <c r="J111" s="63">
        <f t="shared" si="28"/>
        <v>1679242</v>
      </c>
      <c r="K111" s="63">
        <f t="shared" si="29"/>
        <v>-404026</v>
      </c>
      <c r="L111" s="63">
        <f t="shared" si="29"/>
        <v>0</v>
      </c>
      <c r="M111" s="63">
        <f t="shared" ref="M111" si="35">K111+L111</f>
        <v>-404026</v>
      </c>
    </row>
    <row r="112" spans="1:13" ht="15.75" customHeight="1" x14ac:dyDescent="0.25">
      <c r="A112" s="106" t="s">
        <v>64</v>
      </c>
      <c r="B112" s="107"/>
      <c r="C112" s="107"/>
      <c r="D112" s="107"/>
      <c r="E112" s="107"/>
      <c r="F112" s="107"/>
      <c r="G112" s="107"/>
      <c r="H112" s="107"/>
      <c r="I112" s="107"/>
      <c r="J112" s="107"/>
      <c r="K112" s="107"/>
      <c r="L112" s="107"/>
      <c r="M112" s="108"/>
    </row>
    <row r="113" spans="1:13" ht="46.5" customHeight="1" x14ac:dyDescent="0.25">
      <c r="A113" s="102" t="s">
        <v>169</v>
      </c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4"/>
    </row>
    <row r="114" spans="1:13" x14ac:dyDescent="0.25">
      <c r="A114" s="14" t="s">
        <v>67</v>
      </c>
      <c r="B114" s="131" t="s">
        <v>68</v>
      </c>
      <c r="C114" s="132"/>
      <c r="D114" s="133"/>
      <c r="E114" s="14"/>
      <c r="F114" s="14"/>
      <c r="G114" s="14"/>
      <c r="H114" s="14"/>
      <c r="I114" s="14"/>
      <c r="J114" s="14"/>
      <c r="K114" s="14"/>
      <c r="L114" s="14"/>
      <c r="M114" s="14"/>
    </row>
    <row r="115" spans="1:13" x14ac:dyDescent="0.25">
      <c r="A115" s="64" t="s">
        <v>126</v>
      </c>
      <c r="B115" s="102" t="s">
        <v>131</v>
      </c>
      <c r="C115" s="103"/>
      <c r="D115" s="104"/>
      <c r="E115" s="63">
        <v>113</v>
      </c>
      <c r="F115" s="63"/>
      <c r="G115" s="63">
        <f t="shared" ref="G115:G117" si="36">E115+F115</f>
        <v>113</v>
      </c>
      <c r="H115" s="63">
        <v>91</v>
      </c>
      <c r="I115" s="63"/>
      <c r="J115" s="63">
        <f t="shared" ref="J115:J117" si="37">H115+I115</f>
        <v>91</v>
      </c>
      <c r="K115" s="63">
        <f t="shared" ref="K115:L117" si="38">H115-E115</f>
        <v>-22</v>
      </c>
      <c r="L115" s="63">
        <f t="shared" si="38"/>
        <v>0</v>
      </c>
      <c r="M115" s="63">
        <f t="shared" ref="M115:M117" si="39">K115+L115</f>
        <v>-22</v>
      </c>
    </row>
    <row r="116" spans="1:13" x14ac:dyDescent="0.25">
      <c r="A116" s="64" t="s">
        <v>126</v>
      </c>
      <c r="B116" s="102" t="s">
        <v>132</v>
      </c>
      <c r="C116" s="103"/>
      <c r="D116" s="104"/>
      <c r="E116" s="62">
        <f>E102/E105*100</f>
        <v>87.686087990487522</v>
      </c>
      <c r="F116" s="62"/>
      <c r="G116" s="62">
        <f t="shared" si="36"/>
        <v>87.686087990487522</v>
      </c>
      <c r="H116" s="62">
        <f>H102/H105*100</f>
        <v>87.686087990487522</v>
      </c>
      <c r="I116" s="62"/>
      <c r="J116" s="62">
        <f t="shared" si="37"/>
        <v>87.686087990487522</v>
      </c>
      <c r="K116" s="62">
        <f t="shared" si="38"/>
        <v>0</v>
      </c>
      <c r="L116" s="62">
        <f t="shared" si="38"/>
        <v>0</v>
      </c>
      <c r="M116" s="62">
        <f t="shared" si="39"/>
        <v>0</v>
      </c>
    </row>
    <row r="117" spans="1:13" hidden="1" x14ac:dyDescent="0.25">
      <c r="A117" s="64" t="s">
        <v>126</v>
      </c>
      <c r="B117" s="102"/>
      <c r="C117" s="103"/>
      <c r="D117" s="104"/>
      <c r="E117" s="45"/>
      <c r="F117" s="45"/>
      <c r="G117" s="45">
        <f t="shared" si="36"/>
        <v>0</v>
      </c>
      <c r="H117" s="45"/>
      <c r="I117" s="45"/>
      <c r="J117" s="45">
        <f t="shared" si="37"/>
        <v>0</v>
      </c>
      <c r="K117" s="45">
        <f t="shared" si="38"/>
        <v>0</v>
      </c>
      <c r="L117" s="45">
        <f t="shared" si="38"/>
        <v>0</v>
      </c>
      <c r="M117" s="45">
        <f t="shared" si="39"/>
        <v>0</v>
      </c>
    </row>
    <row r="118" spans="1:13" x14ac:dyDescent="0.25">
      <c r="A118" s="106" t="s">
        <v>64</v>
      </c>
      <c r="B118" s="107"/>
      <c r="C118" s="107"/>
      <c r="D118" s="107"/>
      <c r="E118" s="107"/>
      <c r="F118" s="107"/>
      <c r="G118" s="107"/>
      <c r="H118" s="107"/>
      <c r="I118" s="107"/>
      <c r="J118" s="107"/>
      <c r="K118" s="107"/>
      <c r="L118" s="107"/>
      <c r="M118" s="108"/>
    </row>
    <row r="119" spans="1:13" ht="33" customHeight="1" x14ac:dyDescent="0.25">
      <c r="A119" s="102" t="s">
        <v>170</v>
      </c>
      <c r="B119" s="103"/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4"/>
    </row>
    <row r="120" spans="1:13" ht="17.25" customHeight="1" x14ac:dyDescent="0.25">
      <c r="A120" s="106" t="s">
        <v>69</v>
      </c>
      <c r="B120" s="107"/>
      <c r="C120" s="107"/>
      <c r="D120" s="107"/>
      <c r="E120" s="107"/>
      <c r="F120" s="107"/>
      <c r="G120" s="107"/>
      <c r="H120" s="107"/>
      <c r="I120" s="107"/>
      <c r="J120" s="107"/>
      <c r="K120" s="107"/>
      <c r="L120" s="107"/>
      <c r="M120" s="108"/>
    </row>
    <row r="121" spans="1:13" ht="46.5" customHeight="1" x14ac:dyDescent="0.25">
      <c r="A121" s="102" t="s">
        <v>171</v>
      </c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4"/>
    </row>
    <row r="122" spans="1:13" x14ac:dyDescent="0.25">
      <c r="A122" s="163" t="s">
        <v>134</v>
      </c>
      <c r="B122" s="164"/>
      <c r="C122" s="164"/>
      <c r="D122" s="164"/>
      <c r="E122" s="164"/>
      <c r="F122" s="164"/>
      <c r="G122" s="164"/>
      <c r="H122" s="164"/>
      <c r="I122" s="164"/>
      <c r="J122" s="164"/>
      <c r="K122" s="164"/>
      <c r="L122" s="164"/>
      <c r="M122" s="165"/>
    </row>
    <row r="123" spans="1:13" x14ac:dyDescent="0.25">
      <c r="A123" s="14" t="s">
        <v>1</v>
      </c>
      <c r="B123" s="166" t="s">
        <v>63</v>
      </c>
      <c r="C123" s="167"/>
      <c r="D123" s="168"/>
      <c r="E123" s="14"/>
      <c r="F123" s="14"/>
      <c r="G123" s="14"/>
      <c r="H123" s="14"/>
      <c r="I123" s="14"/>
      <c r="J123" s="14"/>
      <c r="K123" s="14"/>
      <c r="L123" s="14"/>
      <c r="M123" s="14"/>
    </row>
    <row r="124" spans="1:13" ht="33" customHeight="1" x14ac:dyDescent="0.25">
      <c r="A124" s="64" t="s">
        <v>126</v>
      </c>
      <c r="B124" s="102" t="s">
        <v>138</v>
      </c>
      <c r="C124" s="103"/>
      <c r="D124" s="104"/>
      <c r="E124" s="45">
        <f>C29</f>
        <v>0</v>
      </c>
      <c r="F124" s="45">
        <f>D29</f>
        <v>5478.1490000000003</v>
      </c>
      <c r="G124" s="45">
        <f>E124+F124</f>
        <v>5478.1490000000003</v>
      </c>
      <c r="H124" s="45">
        <f>F29</f>
        <v>0</v>
      </c>
      <c r="I124" s="45">
        <f>G29</f>
        <v>5478.1464400000004</v>
      </c>
      <c r="J124" s="65">
        <f>H124+I124</f>
        <v>5478.1464400000004</v>
      </c>
      <c r="K124" s="65">
        <f>H124-E124</f>
        <v>0</v>
      </c>
      <c r="L124" s="65">
        <f>I124-F124</f>
        <v>-2.5599999999030842E-3</v>
      </c>
      <c r="M124" s="65">
        <f>K124+L124</f>
        <v>-2.5599999999030842E-3</v>
      </c>
    </row>
    <row r="125" spans="1:13" hidden="1" x14ac:dyDescent="0.25">
      <c r="A125" s="64" t="s">
        <v>126</v>
      </c>
      <c r="B125" s="102"/>
      <c r="C125" s="103"/>
      <c r="D125" s="104"/>
      <c r="E125" s="45"/>
      <c r="F125" s="45"/>
      <c r="G125" s="45">
        <f t="shared" ref="G125:G129" si="40">E125+F125</f>
        <v>0</v>
      </c>
      <c r="H125" s="45"/>
      <c r="I125" s="45"/>
      <c r="J125" s="45">
        <f t="shared" ref="J125:J129" si="41">H125+I125</f>
        <v>0</v>
      </c>
      <c r="K125" s="45">
        <f t="shared" ref="K125:L129" si="42">H125-E125</f>
        <v>0</v>
      </c>
      <c r="L125" s="45">
        <f t="shared" si="42"/>
        <v>0</v>
      </c>
      <c r="M125" s="45">
        <f t="shared" ref="M125:M129" si="43">K125+L125</f>
        <v>0</v>
      </c>
    </row>
    <row r="126" spans="1:13" hidden="1" x14ac:dyDescent="0.25">
      <c r="A126" s="64" t="s">
        <v>126</v>
      </c>
      <c r="B126" s="102"/>
      <c r="C126" s="103"/>
      <c r="D126" s="104"/>
      <c r="E126" s="45"/>
      <c r="F126" s="45"/>
      <c r="G126" s="45">
        <f t="shared" si="40"/>
        <v>0</v>
      </c>
      <c r="H126" s="45"/>
      <c r="I126" s="45"/>
      <c r="J126" s="45">
        <f t="shared" si="41"/>
        <v>0</v>
      </c>
      <c r="K126" s="45">
        <f t="shared" si="42"/>
        <v>0</v>
      </c>
      <c r="L126" s="45">
        <f t="shared" si="42"/>
        <v>0</v>
      </c>
      <c r="M126" s="45">
        <f t="shared" si="43"/>
        <v>0</v>
      </c>
    </row>
    <row r="127" spans="1:13" hidden="1" x14ac:dyDescent="0.25">
      <c r="A127" s="64" t="s">
        <v>126</v>
      </c>
      <c r="B127" s="102"/>
      <c r="C127" s="103"/>
      <c r="D127" s="104"/>
      <c r="E127" s="45"/>
      <c r="F127" s="45"/>
      <c r="G127" s="45">
        <f t="shared" si="40"/>
        <v>0</v>
      </c>
      <c r="H127" s="45"/>
      <c r="I127" s="45"/>
      <c r="J127" s="45">
        <f t="shared" si="41"/>
        <v>0</v>
      </c>
      <c r="K127" s="45">
        <f t="shared" si="42"/>
        <v>0</v>
      </c>
      <c r="L127" s="45">
        <f t="shared" si="42"/>
        <v>0</v>
      </c>
      <c r="M127" s="45">
        <f t="shared" si="43"/>
        <v>0</v>
      </c>
    </row>
    <row r="128" spans="1:13" hidden="1" x14ac:dyDescent="0.25">
      <c r="A128" s="64" t="s">
        <v>126</v>
      </c>
      <c r="B128" s="102"/>
      <c r="C128" s="103"/>
      <c r="D128" s="104"/>
      <c r="E128" s="45"/>
      <c r="F128" s="45"/>
      <c r="G128" s="45">
        <f t="shared" si="40"/>
        <v>0</v>
      </c>
      <c r="H128" s="45"/>
      <c r="I128" s="45"/>
      <c r="J128" s="45">
        <f t="shared" si="41"/>
        <v>0</v>
      </c>
      <c r="K128" s="45">
        <f t="shared" si="42"/>
        <v>0</v>
      </c>
      <c r="L128" s="45">
        <f t="shared" si="42"/>
        <v>0</v>
      </c>
      <c r="M128" s="45">
        <f t="shared" si="43"/>
        <v>0</v>
      </c>
    </row>
    <row r="129" spans="1:13" hidden="1" x14ac:dyDescent="0.25">
      <c r="A129" s="64" t="s">
        <v>126</v>
      </c>
      <c r="B129" s="102"/>
      <c r="C129" s="103"/>
      <c r="D129" s="104"/>
      <c r="E129" s="45"/>
      <c r="F129" s="45"/>
      <c r="G129" s="45">
        <f t="shared" si="40"/>
        <v>0</v>
      </c>
      <c r="H129" s="45"/>
      <c r="I129" s="45"/>
      <c r="J129" s="45">
        <f t="shared" si="41"/>
        <v>0</v>
      </c>
      <c r="K129" s="45">
        <f t="shared" si="42"/>
        <v>0</v>
      </c>
      <c r="L129" s="45">
        <f t="shared" si="42"/>
        <v>0</v>
      </c>
      <c r="M129" s="45">
        <f t="shared" si="43"/>
        <v>0</v>
      </c>
    </row>
    <row r="130" spans="1:13" x14ac:dyDescent="0.25">
      <c r="A130" s="106" t="s">
        <v>64</v>
      </c>
      <c r="B130" s="107"/>
      <c r="C130" s="107"/>
      <c r="D130" s="107"/>
      <c r="E130" s="107"/>
      <c r="F130" s="107"/>
      <c r="G130" s="107"/>
      <c r="H130" s="107"/>
      <c r="I130" s="107"/>
      <c r="J130" s="107"/>
      <c r="K130" s="107"/>
      <c r="L130" s="107"/>
      <c r="M130" s="108"/>
    </row>
    <row r="131" spans="1:13" x14ac:dyDescent="0.25">
      <c r="A131" s="102" t="s">
        <v>153</v>
      </c>
      <c r="B131" s="103"/>
      <c r="C131" s="103"/>
      <c r="D131" s="103"/>
      <c r="E131" s="103"/>
      <c r="F131" s="103"/>
      <c r="G131" s="103"/>
      <c r="H131" s="103"/>
      <c r="I131" s="103"/>
      <c r="J131" s="103"/>
      <c r="K131" s="103"/>
      <c r="L131" s="103"/>
      <c r="M131" s="104"/>
    </row>
    <row r="132" spans="1:13" x14ac:dyDescent="0.25">
      <c r="A132" s="14" t="s">
        <v>6</v>
      </c>
      <c r="B132" s="131" t="s">
        <v>65</v>
      </c>
      <c r="C132" s="132"/>
      <c r="D132" s="133"/>
      <c r="E132" s="14"/>
      <c r="F132" s="14"/>
      <c r="G132" s="14"/>
      <c r="H132" s="14"/>
      <c r="I132" s="14"/>
      <c r="J132" s="14"/>
      <c r="K132" s="14"/>
      <c r="L132" s="14"/>
      <c r="M132" s="14"/>
    </row>
    <row r="133" spans="1:13" x14ac:dyDescent="0.25">
      <c r="A133" s="64" t="s">
        <v>126</v>
      </c>
      <c r="B133" s="102" t="s">
        <v>135</v>
      </c>
      <c r="C133" s="103"/>
      <c r="D133" s="104"/>
      <c r="E133" s="45"/>
      <c r="F133" s="63">
        <v>53</v>
      </c>
      <c r="G133" s="63">
        <f t="shared" ref="G133:G134" si="44">E133+F133</f>
        <v>53</v>
      </c>
      <c r="H133" s="63"/>
      <c r="I133" s="63">
        <v>53</v>
      </c>
      <c r="J133" s="63">
        <f t="shared" ref="J133:J134" si="45">H133+I133</f>
        <v>53</v>
      </c>
      <c r="K133" s="63">
        <f t="shared" ref="K133:L134" si="46">H133-E133</f>
        <v>0</v>
      </c>
      <c r="L133" s="63">
        <f t="shared" si="46"/>
        <v>0</v>
      </c>
      <c r="M133" s="63">
        <f t="shared" ref="M133:M134" si="47">K133+L133</f>
        <v>0</v>
      </c>
    </row>
    <row r="134" spans="1:13" hidden="1" x14ac:dyDescent="0.25">
      <c r="A134" s="64" t="s">
        <v>126</v>
      </c>
      <c r="B134" s="102"/>
      <c r="C134" s="103"/>
      <c r="D134" s="104"/>
      <c r="E134" s="45"/>
      <c r="F134" s="45"/>
      <c r="G134" s="45">
        <f t="shared" si="44"/>
        <v>0</v>
      </c>
      <c r="H134" s="45"/>
      <c r="I134" s="45"/>
      <c r="J134" s="45">
        <f t="shared" si="45"/>
        <v>0</v>
      </c>
      <c r="K134" s="45">
        <f t="shared" si="46"/>
        <v>0</v>
      </c>
      <c r="L134" s="45">
        <f t="shared" si="46"/>
        <v>0</v>
      </c>
      <c r="M134" s="45">
        <f t="shared" si="47"/>
        <v>0</v>
      </c>
    </row>
    <row r="135" spans="1:13" x14ac:dyDescent="0.25">
      <c r="A135" s="106" t="s">
        <v>64</v>
      </c>
      <c r="B135" s="107"/>
      <c r="C135" s="107"/>
      <c r="D135" s="107"/>
      <c r="E135" s="107"/>
      <c r="F135" s="107"/>
      <c r="G135" s="107"/>
      <c r="H135" s="107"/>
      <c r="I135" s="107"/>
      <c r="J135" s="107"/>
      <c r="K135" s="107"/>
      <c r="L135" s="107"/>
      <c r="M135" s="108"/>
    </row>
    <row r="136" spans="1:13" x14ac:dyDescent="0.25">
      <c r="A136" s="102" t="s">
        <v>126</v>
      </c>
      <c r="B136" s="103"/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  <c r="M136" s="104"/>
    </row>
    <row r="137" spans="1:13" x14ac:dyDescent="0.25">
      <c r="A137" s="14" t="s">
        <v>8</v>
      </c>
      <c r="B137" s="131" t="s">
        <v>66</v>
      </c>
      <c r="C137" s="132"/>
      <c r="D137" s="133"/>
      <c r="E137" s="14"/>
      <c r="F137" s="14"/>
      <c r="G137" s="14"/>
      <c r="H137" s="14"/>
      <c r="I137" s="14"/>
      <c r="J137" s="14"/>
      <c r="K137" s="14"/>
      <c r="L137" s="14"/>
      <c r="M137" s="14"/>
    </row>
    <row r="138" spans="1:13" x14ac:dyDescent="0.25">
      <c r="A138" s="64" t="s">
        <v>126</v>
      </c>
      <c r="B138" s="102" t="s">
        <v>150</v>
      </c>
      <c r="C138" s="103"/>
      <c r="D138" s="104"/>
      <c r="E138" s="45"/>
      <c r="F138" s="45">
        <f>F124/F133</f>
        <v>103.36130188679246</v>
      </c>
      <c r="G138" s="45">
        <f t="shared" ref="G138:G139" si="48">E138+F138</f>
        <v>103.36130188679246</v>
      </c>
      <c r="H138" s="45"/>
      <c r="I138" s="45">
        <f>I124/I133</f>
        <v>103.36125358490567</v>
      </c>
      <c r="J138" s="45">
        <f t="shared" ref="J138:J139" si="49">H138+I138</f>
        <v>103.36125358490567</v>
      </c>
      <c r="K138" s="45">
        <f t="shared" ref="K138:L139" si="50">H138-E138</f>
        <v>0</v>
      </c>
      <c r="L138" s="45">
        <f t="shared" si="50"/>
        <v>-4.8301886792501136E-5</v>
      </c>
      <c r="M138" s="45">
        <f t="shared" ref="M138:M139" si="51">K138+L138</f>
        <v>-4.8301886792501136E-5</v>
      </c>
    </row>
    <row r="139" spans="1:13" hidden="1" x14ac:dyDescent="0.25">
      <c r="A139" s="64" t="s">
        <v>126</v>
      </c>
      <c r="B139" s="102"/>
      <c r="C139" s="103"/>
      <c r="D139" s="104"/>
      <c r="E139" s="45"/>
      <c r="F139" s="45"/>
      <c r="G139" s="45">
        <f t="shared" si="48"/>
        <v>0</v>
      </c>
      <c r="H139" s="45"/>
      <c r="I139" s="45"/>
      <c r="J139" s="45">
        <f t="shared" si="49"/>
        <v>0</v>
      </c>
      <c r="K139" s="45">
        <f t="shared" si="50"/>
        <v>0</v>
      </c>
      <c r="L139" s="45">
        <f t="shared" si="50"/>
        <v>0</v>
      </c>
      <c r="M139" s="45">
        <f t="shared" si="51"/>
        <v>0</v>
      </c>
    </row>
    <row r="140" spans="1:13" x14ac:dyDescent="0.25">
      <c r="A140" s="106" t="s">
        <v>64</v>
      </c>
      <c r="B140" s="107"/>
      <c r="C140" s="107"/>
      <c r="D140" s="107"/>
      <c r="E140" s="107"/>
      <c r="F140" s="107"/>
      <c r="G140" s="107"/>
      <c r="H140" s="107"/>
      <c r="I140" s="107"/>
      <c r="J140" s="107"/>
      <c r="K140" s="107"/>
      <c r="L140" s="107"/>
      <c r="M140" s="108"/>
    </row>
    <row r="141" spans="1:13" ht="12" customHeight="1" x14ac:dyDescent="0.25">
      <c r="A141" s="169" t="s">
        <v>126</v>
      </c>
      <c r="B141" s="170"/>
      <c r="C141" s="170"/>
      <c r="D141" s="170"/>
      <c r="E141" s="170"/>
      <c r="F141" s="170"/>
      <c r="G141" s="170"/>
      <c r="H141" s="170"/>
      <c r="I141" s="170"/>
      <c r="J141" s="170"/>
      <c r="K141" s="170"/>
      <c r="L141" s="170"/>
      <c r="M141" s="171"/>
    </row>
    <row r="142" spans="1:13" hidden="1" x14ac:dyDescent="0.25">
      <c r="A142" s="14" t="s">
        <v>67</v>
      </c>
      <c r="B142" s="131" t="s">
        <v>68</v>
      </c>
      <c r="C142" s="132"/>
      <c r="D142" s="133"/>
      <c r="E142" s="14"/>
      <c r="F142" s="14"/>
      <c r="G142" s="14"/>
      <c r="H142" s="14"/>
      <c r="I142" s="14"/>
      <c r="J142" s="14"/>
      <c r="K142" s="14"/>
      <c r="L142" s="14"/>
      <c r="M142" s="14"/>
    </row>
    <row r="143" spans="1:13" hidden="1" x14ac:dyDescent="0.25">
      <c r="A143" s="64" t="s">
        <v>126</v>
      </c>
      <c r="B143" s="102"/>
      <c r="C143" s="103"/>
      <c r="D143" s="104"/>
      <c r="E143" s="45"/>
      <c r="F143" s="45"/>
      <c r="G143" s="45">
        <f t="shared" ref="G143:G145" si="52">E143+F143</f>
        <v>0</v>
      </c>
      <c r="H143" s="45"/>
      <c r="I143" s="45"/>
      <c r="J143" s="45">
        <f t="shared" ref="J143:J145" si="53">H143+I143</f>
        <v>0</v>
      </c>
      <c r="K143" s="45">
        <f t="shared" ref="K143:L145" si="54">H143-E143</f>
        <v>0</v>
      </c>
      <c r="L143" s="45">
        <f t="shared" si="54"/>
        <v>0</v>
      </c>
      <c r="M143" s="45">
        <f t="shared" ref="M143:M145" si="55">K143+L143</f>
        <v>0</v>
      </c>
    </row>
    <row r="144" spans="1:13" hidden="1" x14ac:dyDescent="0.25">
      <c r="A144" s="64" t="s">
        <v>126</v>
      </c>
      <c r="B144" s="102"/>
      <c r="C144" s="103"/>
      <c r="D144" s="104"/>
      <c r="E144" s="45"/>
      <c r="F144" s="45"/>
      <c r="G144" s="45">
        <f t="shared" si="52"/>
        <v>0</v>
      </c>
      <c r="H144" s="45"/>
      <c r="I144" s="45"/>
      <c r="J144" s="45">
        <f t="shared" si="53"/>
        <v>0</v>
      </c>
      <c r="K144" s="45">
        <f t="shared" si="54"/>
        <v>0</v>
      </c>
      <c r="L144" s="45">
        <f t="shared" si="54"/>
        <v>0</v>
      </c>
      <c r="M144" s="45">
        <f t="shared" si="55"/>
        <v>0</v>
      </c>
    </row>
    <row r="145" spans="1:13" hidden="1" x14ac:dyDescent="0.25">
      <c r="A145" s="64" t="s">
        <v>126</v>
      </c>
      <c r="B145" s="102"/>
      <c r="C145" s="103"/>
      <c r="D145" s="104"/>
      <c r="E145" s="45"/>
      <c r="F145" s="45"/>
      <c r="G145" s="45">
        <f t="shared" si="52"/>
        <v>0</v>
      </c>
      <c r="H145" s="45"/>
      <c r="I145" s="45"/>
      <c r="J145" s="45">
        <f t="shared" si="53"/>
        <v>0</v>
      </c>
      <c r="K145" s="45">
        <f t="shared" si="54"/>
        <v>0</v>
      </c>
      <c r="L145" s="45">
        <f t="shared" si="54"/>
        <v>0</v>
      </c>
      <c r="M145" s="45">
        <f t="shared" si="55"/>
        <v>0</v>
      </c>
    </row>
    <row r="146" spans="1:13" hidden="1" x14ac:dyDescent="0.25">
      <c r="A146" s="106" t="s">
        <v>64</v>
      </c>
      <c r="B146" s="107"/>
      <c r="C146" s="107"/>
      <c r="D146" s="107"/>
      <c r="E146" s="107"/>
      <c r="F146" s="107"/>
      <c r="G146" s="107"/>
      <c r="H146" s="107"/>
      <c r="I146" s="107"/>
      <c r="J146" s="107"/>
      <c r="K146" s="107"/>
      <c r="L146" s="107"/>
      <c r="M146" s="108"/>
    </row>
    <row r="147" spans="1:13" ht="13.5" hidden="1" customHeight="1" x14ac:dyDescent="0.25">
      <c r="A147" s="169" t="s">
        <v>126</v>
      </c>
      <c r="B147" s="170"/>
      <c r="C147" s="170"/>
      <c r="D147" s="170"/>
      <c r="E147" s="170"/>
      <c r="F147" s="170"/>
      <c r="G147" s="170"/>
      <c r="H147" s="170"/>
      <c r="I147" s="170"/>
      <c r="J147" s="170"/>
      <c r="K147" s="170"/>
      <c r="L147" s="170"/>
      <c r="M147" s="171"/>
    </row>
    <row r="148" spans="1:13" ht="17.25" customHeight="1" x14ac:dyDescent="0.25">
      <c r="A148" s="106" t="s">
        <v>69</v>
      </c>
      <c r="B148" s="107"/>
      <c r="C148" s="107"/>
      <c r="D148" s="107"/>
      <c r="E148" s="107"/>
      <c r="F148" s="107"/>
      <c r="G148" s="107"/>
      <c r="H148" s="107"/>
      <c r="I148" s="107"/>
      <c r="J148" s="107"/>
      <c r="K148" s="107"/>
      <c r="L148" s="107"/>
      <c r="M148" s="108"/>
    </row>
    <row r="149" spans="1:13" ht="18" customHeight="1" x14ac:dyDescent="0.25">
      <c r="A149" s="102" t="s">
        <v>139</v>
      </c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  <c r="M149" s="104"/>
    </row>
    <row r="150" spans="1:13" x14ac:dyDescent="0.25">
      <c r="A150" s="163" t="s">
        <v>140</v>
      </c>
      <c r="B150" s="164"/>
      <c r="C150" s="164"/>
      <c r="D150" s="164"/>
      <c r="E150" s="164"/>
      <c r="F150" s="164"/>
      <c r="G150" s="164"/>
      <c r="H150" s="164"/>
      <c r="I150" s="164"/>
      <c r="J150" s="164"/>
      <c r="K150" s="164"/>
      <c r="L150" s="164"/>
      <c r="M150" s="165"/>
    </row>
    <row r="151" spans="1:13" x14ac:dyDescent="0.25">
      <c r="A151" s="14" t="s">
        <v>1</v>
      </c>
      <c r="B151" s="166" t="s">
        <v>63</v>
      </c>
      <c r="C151" s="167"/>
      <c r="D151" s="168"/>
      <c r="E151" s="14"/>
      <c r="F151" s="14"/>
      <c r="G151" s="14"/>
      <c r="H151" s="14"/>
      <c r="I151" s="14"/>
      <c r="J151" s="14"/>
      <c r="K151" s="14"/>
      <c r="L151" s="14"/>
      <c r="M151" s="14"/>
    </row>
    <row r="152" spans="1:13" ht="33.75" customHeight="1" x14ac:dyDescent="0.25">
      <c r="A152" s="64" t="s">
        <v>126</v>
      </c>
      <c r="B152" s="102" t="s">
        <v>141</v>
      </c>
      <c r="C152" s="103"/>
      <c r="D152" s="104"/>
      <c r="E152" s="45">
        <f>C32</f>
        <v>0</v>
      </c>
      <c r="F152" s="45">
        <f>D32</f>
        <v>1089.72</v>
      </c>
      <c r="G152" s="45">
        <f>E152+F152</f>
        <v>1089.72</v>
      </c>
      <c r="H152" s="45">
        <f>F32</f>
        <v>0</v>
      </c>
      <c r="I152" s="45">
        <f>G32</f>
        <v>1089.7154399999999</v>
      </c>
      <c r="J152" s="65">
        <f>H152+I152</f>
        <v>1089.7154399999999</v>
      </c>
      <c r="K152" s="65">
        <f>H152-E152</f>
        <v>0</v>
      </c>
      <c r="L152" s="65">
        <f>I152-F152</f>
        <v>-4.5600000000831642E-3</v>
      </c>
      <c r="M152" s="65">
        <f>K152+L152</f>
        <v>-4.5600000000831642E-3</v>
      </c>
    </row>
    <row r="153" spans="1:13" hidden="1" x14ac:dyDescent="0.25">
      <c r="A153" s="64" t="s">
        <v>126</v>
      </c>
      <c r="B153" s="102"/>
      <c r="C153" s="103"/>
      <c r="D153" s="104"/>
      <c r="E153" s="45"/>
      <c r="F153" s="45"/>
      <c r="G153" s="45">
        <f t="shared" ref="G153:G157" si="56">E153+F153</f>
        <v>0</v>
      </c>
      <c r="H153" s="45"/>
      <c r="I153" s="45"/>
      <c r="J153" s="45">
        <f t="shared" ref="J153:J157" si="57">H153+I153</f>
        <v>0</v>
      </c>
      <c r="K153" s="45">
        <f t="shared" ref="K153:L157" si="58">H153-E153</f>
        <v>0</v>
      </c>
      <c r="L153" s="45">
        <f t="shared" si="58"/>
        <v>0</v>
      </c>
      <c r="M153" s="45">
        <f t="shared" ref="M153:M157" si="59">K153+L153</f>
        <v>0</v>
      </c>
    </row>
    <row r="154" spans="1:13" hidden="1" x14ac:dyDescent="0.25">
      <c r="A154" s="64" t="s">
        <v>126</v>
      </c>
      <c r="B154" s="102"/>
      <c r="C154" s="103"/>
      <c r="D154" s="104"/>
      <c r="E154" s="45"/>
      <c r="F154" s="45"/>
      <c r="G154" s="45">
        <f t="shared" si="56"/>
        <v>0</v>
      </c>
      <c r="H154" s="45"/>
      <c r="I154" s="45"/>
      <c r="J154" s="45">
        <f t="shared" si="57"/>
        <v>0</v>
      </c>
      <c r="K154" s="45">
        <f t="shared" si="58"/>
        <v>0</v>
      </c>
      <c r="L154" s="45">
        <f t="shared" si="58"/>
        <v>0</v>
      </c>
      <c r="M154" s="45">
        <f t="shared" si="59"/>
        <v>0</v>
      </c>
    </row>
    <row r="155" spans="1:13" hidden="1" x14ac:dyDescent="0.25">
      <c r="A155" s="64" t="s">
        <v>126</v>
      </c>
      <c r="B155" s="102"/>
      <c r="C155" s="103"/>
      <c r="D155" s="104"/>
      <c r="E155" s="45"/>
      <c r="F155" s="45"/>
      <c r="G155" s="45">
        <f t="shared" si="56"/>
        <v>0</v>
      </c>
      <c r="H155" s="45"/>
      <c r="I155" s="45"/>
      <c r="J155" s="45">
        <f t="shared" si="57"/>
        <v>0</v>
      </c>
      <c r="K155" s="45">
        <f t="shared" si="58"/>
        <v>0</v>
      </c>
      <c r="L155" s="45">
        <f t="shared" si="58"/>
        <v>0</v>
      </c>
      <c r="M155" s="45">
        <f t="shared" si="59"/>
        <v>0</v>
      </c>
    </row>
    <row r="156" spans="1:13" hidden="1" x14ac:dyDescent="0.25">
      <c r="A156" s="64" t="s">
        <v>126</v>
      </c>
      <c r="B156" s="102"/>
      <c r="C156" s="103"/>
      <c r="D156" s="104"/>
      <c r="E156" s="45"/>
      <c r="F156" s="45"/>
      <c r="G156" s="45">
        <f t="shared" si="56"/>
        <v>0</v>
      </c>
      <c r="H156" s="45"/>
      <c r="I156" s="45"/>
      <c r="J156" s="45">
        <f t="shared" si="57"/>
        <v>0</v>
      </c>
      <c r="K156" s="45">
        <f t="shared" si="58"/>
        <v>0</v>
      </c>
      <c r="L156" s="45">
        <f t="shared" si="58"/>
        <v>0</v>
      </c>
      <c r="M156" s="45">
        <f t="shared" si="59"/>
        <v>0</v>
      </c>
    </row>
    <row r="157" spans="1:13" hidden="1" x14ac:dyDescent="0.25">
      <c r="A157" s="64" t="s">
        <v>126</v>
      </c>
      <c r="B157" s="102"/>
      <c r="C157" s="103"/>
      <c r="D157" s="104"/>
      <c r="E157" s="45"/>
      <c r="F157" s="45"/>
      <c r="G157" s="45">
        <f t="shared" si="56"/>
        <v>0</v>
      </c>
      <c r="H157" s="45"/>
      <c r="I157" s="45"/>
      <c r="J157" s="45">
        <f t="shared" si="57"/>
        <v>0</v>
      </c>
      <c r="K157" s="45">
        <f t="shared" si="58"/>
        <v>0</v>
      </c>
      <c r="L157" s="45">
        <f t="shared" si="58"/>
        <v>0</v>
      </c>
      <c r="M157" s="45">
        <f t="shared" si="59"/>
        <v>0</v>
      </c>
    </row>
    <row r="158" spans="1:13" x14ac:dyDescent="0.25">
      <c r="A158" s="106" t="s">
        <v>64</v>
      </c>
      <c r="B158" s="107"/>
      <c r="C158" s="107"/>
      <c r="D158" s="107"/>
      <c r="E158" s="107"/>
      <c r="F158" s="107"/>
      <c r="G158" s="107"/>
      <c r="H158" s="107"/>
      <c r="I158" s="107"/>
      <c r="J158" s="107"/>
      <c r="K158" s="107"/>
      <c r="L158" s="107"/>
      <c r="M158" s="108"/>
    </row>
    <row r="159" spans="1:13" x14ac:dyDescent="0.25">
      <c r="A159" s="102" t="s">
        <v>154</v>
      </c>
      <c r="B159" s="103"/>
      <c r="C159" s="103"/>
      <c r="D159" s="103"/>
      <c r="E159" s="103"/>
      <c r="F159" s="103"/>
      <c r="G159" s="103"/>
      <c r="H159" s="103"/>
      <c r="I159" s="103"/>
      <c r="J159" s="103"/>
      <c r="K159" s="103"/>
      <c r="L159" s="103"/>
      <c r="M159" s="104"/>
    </row>
    <row r="160" spans="1:13" x14ac:dyDescent="0.25">
      <c r="A160" s="14" t="s">
        <v>6</v>
      </c>
      <c r="B160" s="131" t="s">
        <v>65</v>
      </c>
      <c r="C160" s="132"/>
      <c r="D160" s="133"/>
      <c r="E160" s="14"/>
      <c r="F160" s="14"/>
      <c r="G160" s="14"/>
      <c r="H160" s="14"/>
      <c r="I160" s="14"/>
      <c r="J160" s="14"/>
      <c r="K160" s="14"/>
      <c r="L160" s="14"/>
      <c r="M160" s="14"/>
    </row>
    <row r="161" spans="1:13" x14ac:dyDescent="0.25">
      <c r="A161" s="64" t="s">
        <v>126</v>
      </c>
      <c r="B161" s="102" t="s">
        <v>142</v>
      </c>
      <c r="C161" s="103"/>
      <c r="D161" s="104"/>
      <c r="E161" s="45"/>
      <c r="F161" s="63">
        <v>5</v>
      </c>
      <c r="G161" s="63">
        <f t="shared" ref="G161:G162" si="60">E161+F161</f>
        <v>5</v>
      </c>
      <c r="H161" s="63"/>
      <c r="I161" s="63">
        <v>5</v>
      </c>
      <c r="J161" s="63">
        <f t="shared" ref="J161:J162" si="61">H161+I161</f>
        <v>5</v>
      </c>
      <c r="K161" s="63">
        <f t="shared" ref="K161:L162" si="62">H161-E161</f>
        <v>0</v>
      </c>
      <c r="L161" s="63">
        <f t="shared" si="62"/>
        <v>0</v>
      </c>
      <c r="M161" s="63">
        <f t="shared" ref="M161:M162" si="63">K161+L161</f>
        <v>0</v>
      </c>
    </row>
    <row r="162" spans="1:13" hidden="1" x14ac:dyDescent="0.25">
      <c r="A162" s="64" t="s">
        <v>126</v>
      </c>
      <c r="B162" s="102"/>
      <c r="C162" s="103"/>
      <c r="D162" s="104"/>
      <c r="E162" s="45"/>
      <c r="F162" s="45"/>
      <c r="G162" s="45">
        <f t="shared" si="60"/>
        <v>0</v>
      </c>
      <c r="H162" s="45"/>
      <c r="I162" s="45"/>
      <c r="J162" s="45">
        <f t="shared" si="61"/>
        <v>0</v>
      </c>
      <c r="K162" s="45">
        <f t="shared" si="62"/>
        <v>0</v>
      </c>
      <c r="L162" s="45">
        <f t="shared" si="62"/>
        <v>0</v>
      </c>
      <c r="M162" s="45">
        <f t="shared" si="63"/>
        <v>0</v>
      </c>
    </row>
    <row r="163" spans="1:13" x14ac:dyDescent="0.25">
      <c r="A163" s="106" t="s">
        <v>64</v>
      </c>
      <c r="B163" s="107"/>
      <c r="C163" s="107"/>
      <c r="D163" s="107"/>
      <c r="E163" s="107"/>
      <c r="F163" s="107"/>
      <c r="G163" s="107"/>
      <c r="H163" s="107"/>
      <c r="I163" s="107"/>
      <c r="J163" s="107"/>
      <c r="K163" s="107"/>
      <c r="L163" s="107"/>
      <c r="M163" s="108"/>
    </row>
    <row r="164" spans="1:13" x14ac:dyDescent="0.25">
      <c r="A164" s="102" t="s">
        <v>126</v>
      </c>
      <c r="B164" s="103"/>
      <c r="C164" s="103"/>
      <c r="D164" s="103"/>
      <c r="E164" s="103"/>
      <c r="F164" s="103"/>
      <c r="G164" s="103"/>
      <c r="H164" s="103"/>
      <c r="I164" s="103"/>
      <c r="J164" s="103"/>
      <c r="K164" s="103"/>
      <c r="L164" s="103"/>
      <c r="M164" s="104"/>
    </row>
    <row r="165" spans="1:13" x14ac:dyDescent="0.25">
      <c r="A165" s="14" t="s">
        <v>8</v>
      </c>
      <c r="B165" s="131" t="s">
        <v>66</v>
      </c>
      <c r="C165" s="132"/>
      <c r="D165" s="133"/>
      <c r="E165" s="14"/>
      <c r="F165" s="14"/>
      <c r="G165" s="14"/>
      <c r="H165" s="14"/>
      <c r="I165" s="14"/>
      <c r="J165" s="14"/>
      <c r="K165" s="14"/>
      <c r="L165" s="14"/>
      <c r="M165" s="14"/>
    </row>
    <row r="166" spans="1:13" ht="35.25" customHeight="1" x14ac:dyDescent="0.25">
      <c r="A166" s="64" t="s">
        <v>126</v>
      </c>
      <c r="B166" s="102" t="s">
        <v>143</v>
      </c>
      <c r="C166" s="103"/>
      <c r="D166" s="104"/>
      <c r="E166" s="45"/>
      <c r="F166" s="45">
        <f>F152/F161</f>
        <v>217.94400000000002</v>
      </c>
      <c r="G166" s="45">
        <f t="shared" ref="G166:G167" si="64">E166+F166</f>
        <v>217.94400000000002</v>
      </c>
      <c r="H166" s="45"/>
      <c r="I166" s="45">
        <f>I152/I161</f>
        <v>217.94308799999999</v>
      </c>
      <c r="J166" s="45">
        <f t="shared" ref="J166:J167" si="65">H166+I166</f>
        <v>217.94308799999999</v>
      </c>
      <c r="K166" s="45">
        <f t="shared" ref="K166:L167" si="66">H166-E166</f>
        <v>0</v>
      </c>
      <c r="L166" s="45">
        <f t="shared" si="66"/>
        <v>-9.1200000002800152E-4</v>
      </c>
      <c r="M166" s="45">
        <f t="shared" ref="M166:M167" si="67">K166+L166</f>
        <v>-9.1200000002800152E-4</v>
      </c>
    </row>
    <row r="167" spans="1:13" hidden="1" x14ac:dyDescent="0.25">
      <c r="A167" s="64" t="s">
        <v>126</v>
      </c>
      <c r="B167" s="102"/>
      <c r="C167" s="103"/>
      <c r="D167" s="104"/>
      <c r="E167" s="45"/>
      <c r="F167" s="45"/>
      <c r="G167" s="45">
        <f t="shared" si="64"/>
        <v>0</v>
      </c>
      <c r="H167" s="45"/>
      <c r="I167" s="45"/>
      <c r="J167" s="45">
        <f t="shared" si="65"/>
        <v>0</v>
      </c>
      <c r="K167" s="45">
        <f t="shared" si="66"/>
        <v>0</v>
      </c>
      <c r="L167" s="45">
        <f t="shared" si="66"/>
        <v>0</v>
      </c>
      <c r="M167" s="45">
        <f t="shared" si="67"/>
        <v>0</v>
      </c>
    </row>
    <row r="168" spans="1:13" x14ac:dyDescent="0.25">
      <c r="A168" s="106" t="s">
        <v>64</v>
      </c>
      <c r="B168" s="107"/>
      <c r="C168" s="107"/>
      <c r="D168" s="107"/>
      <c r="E168" s="107"/>
      <c r="F168" s="107"/>
      <c r="G168" s="107"/>
      <c r="H168" s="107"/>
      <c r="I168" s="107"/>
      <c r="J168" s="107"/>
      <c r="K168" s="107"/>
      <c r="L168" s="107"/>
      <c r="M168" s="108"/>
    </row>
    <row r="169" spans="1:13" ht="21" customHeight="1" x14ac:dyDescent="0.25">
      <c r="A169" s="102" t="s">
        <v>167</v>
      </c>
      <c r="B169" s="103"/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  <c r="M169" s="104"/>
    </row>
    <row r="170" spans="1:13" x14ac:dyDescent="0.25">
      <c r="A170" s="14" t="s">
        <v>67</v>
      </c>
      <c r="B170" s="131" t="s">
        <v>68</v>
      </c>
      <c r="C170" s="132"/>
      <c r="D170" s="133"/>
      <c r="E170" s="14"/>
      <c r="F170" s="14"/>
      <c r="G170" s="14"/>
      <c r="H170" s="14"/>
      <c r="I170" s="14"/>
      <c r="J170" s="14"/>
      <c r="K170" s="14"/>
      <c r="L170" s="14"/>
      <c r="M170" s="14"/>
    </row>
    <row r="171" spans="1:13" ht="33.75" customHeight="1" x14ac:dyDescent="0.25">
      <c r="A171" s="64" t="s">
        <v>126</v>
      </c>
      <c r="B171" s="102" t="s">
        <v>144</v>
      </c>
      <c r="C171" s="103"/>
      <c r="D171" s="104"/>
      <c r="E171" s="45"/>
      <c r="F171" s="62">
        <f>F161/60*100</f>
        <v>8.3333333333333321</v>
      </c>
      <c r="G171" s="62">
        <f t="shared" ref="G171:G173" si="68">E171+F171</f>
        <v>8.3333333333333321</v>
      </c>
      <c r="H171" s="63"/>
      <c r="I171" s="62">
        <f>I161/60*100</f>
        <v>8.3333333333333321</v>
      </c>
      <c r="J171" s="62">
        <f t="shared" ref="J171" si="69">H171+I171</f>
        <v>8.3333333333333321</v>
      </c>
      <c r="K171" s="62">
        <f t="shared" ref="K171:L173" si="70">H171-E171</f>
        <v>0</v>
      </c>
      <c r="L171" s="62">
        <f t="shared" si="70"/>
        <v>0</v>
      </c>
      <c r="M171" s="62">
        <f t="shared" ref="M171:M173" si="71">K171+L171</f>
        <v>0</v>
      </c>
    </row>
    <row r="172" spans="1:13" hidden="1" x14ac:dyDescent="0.25">
      <c r="A172" s="64" t="s">
        <v>126</v>
      </c>
      <c r="B172" s="102"/>
      <c r="C172" s="103"/>
      <c r="D172" s="104"/>
      <c r="E172" s="45"/>
      <c r="F172" s="45"/>
      <c r="G172" s="45">
        <f t="shared" si="68"/>
        <v>0</v>
      </c>
      <c r="H172" s="45"/>
      <c r="I172" s="45"/>
      <c r="J172" s="45">
        <f t="shared" ref="J172:J173" si="72">H172+I172</f>
        <v>0</v>
      </c>
      <c r="K172" s="45">
        <f t="shared" si="70"/>
        <v>0</v>
      </c>
      <c r="L172" s="45">
        <f t="shared" si="70"/>
        <v>0</v>
      </c>
      <c r="M172" s="45">
        <f t="shared" si="71"/>
        <v>0</v>
      </c>
    </row>
    <row r="173" spans="1:13" hidden="1" x14ac:dyDescent="0.25">
      <c r="A173" s="64" t="s">
        <v>126</v>
      </c>
      <c r="B173" s="102"/>
      <c r="C173" s="103"/>
      <c r="D173" s="104"/>
      <c r="E173" s="45"/>
      <c r="F173" s="45"/>
      <c r="G173" s="45">
        <f t="shared" si="68"/>
        <v>0</v>
      </c>
      <c r="H173" s="45"/>
      <c r="I173" s="45"/>
      <c r="J173" s="45">
        <f t="shared" si="72"/>
        <v>0</v>
      </c>
      <c r="K173" s="45">
        <f t="shared" si="70"/>
        <v>0</v>
      </c>
      <c r="L173" s="45">
        <f t="shared" si="70"/>
        <v>0</v>
      </c>
      <c r="M173" s="45">
        <f t="shared" si="71"/>
        <v>0</v>
      </c>
    </row>
    <row r="174" spans="1:13" x14ac:dyDescent="0.25">
      <c r="A174" s="106" t="s">
        <v>64</v>
      </c>
      <c r="B174" s="107"/>
      <c r="C174" s="107"/>
      <c r="D174" s="107"/>
      <c r="E174" s="107"/>
      <c r="F174" s="107"/>
      <c r="G174" s="107"/>
      <c r="H174" s="107"/>
      <c r="I174" s="107"/>
      <c r="J174" s="107"/>
      <c r="K174" s="107"/>
      <c r="L174" s="107"/>
      <c r="M174" s="108"/>
    </row>
    <row r="175" spans="1:13" x14ac:dyDescent="0.25">
      <c r="A175" s="102" t="s">
        <v>126</v>
      </c>
      <c r="B175" s="103"/>
      <c r="C175" s="103"/>
      <c r="D175" s="103"/>
      <c r="E175" s="103"/>
      <c r="F175" s="103"/>
      <c r="G175" s="103"/>
      <c r="H175" s="103"/>
      <c r="I175" s="103"/>
      <c r="J175" s="103"/>
      <c r="K175" s="103"/>
      <c r="L175" s="103"/>
      <c r="M175" s="104"/>
    </row>
    <row r="176" spans="1:13" ht="17.25" customHeight="1" x14ac:dyDescent="0.25">
      <c r="A176" s="106" t="s">
        <v>69</v>
      </c>
      <c r="B176" s="107"/>
      <c r="C176" s="107"/>
      <c r="D176" s="107"/>
      <c r="E176" s="107"/>
      <c r="F176" s="107"/>
      <c r="G176" s="107"/>
      <c r="H176" s="107"/>
      <c r="I176" s="107"/>
      <c r="J176" s="107"/>
      <c r="K176" s="107"/>
      <c r="L176" s="107"/>
      <c r="M176" s="108"/>
    </row>
    <row r="177" spans="1:13" ht="33.75" customHeight="1" x14ac:dyDescent="0.25">
      <c r="A177" s="102" t="s">
        <v>168</v>
      </c>
      <c r="B177" s="103"/>
      <c r="C177" s="103"/>
      <c r="D177" s="103"/>
      <c r="E177" s="103"/>
      <c r="F177" s="103"/>
      <c r="G177" s="103"/>
      <c r="H177" s="103"/>
      <c r="I177" s="103"/>
      <c r="J177" s="103"/>
      <c r="K177" s="103"/>
      <c r="L177" s="103"/>
      <c r="M177" s="104"/>
    </row>
    <row r="178" spans="1:13" hidden="1" x14ac:dyDescent="0.25">
      <c r="A178" s="163" t="s">
        <v>70</v>
      </c>
      <c r="B178" s="164"/>
      <c r="C178" s="164"/>
      <c r="D178" s="164"/>
      <c r="E178" s="164"/>
      <c r="F178" s="164"/>
      <c r="G178" s="164"/>
      <c r="H178" s="164"/>
      <c r="I178" s="164"/>
      <c r="J178" s="164"/>
      <c r="K178" s="164"/>
      <c r="L178" s="164"/>
      <c r="M178" s="165"/>
    </row>
    <row r="179" spans="1:13" hidden="1" x14ac:dyDescent="0.25">
      <c r="A179" s="14" t="s">
        <v>1</v>
      </c>
      <c r="B179" s="166" t="s">
        <v>63</v>
      </c>
      <c r="C179" s="167"/>
      <c r="D179" s="168"/>
      <c r="E179" s="14"/>
      <c r="F179" s="14"/>
      <c r="G179" s="14"/>
      <c r="H179" s="14"/>
      <c r="I179" s="14"/>
      <c r="J179" s="14"/>
      <c r="K179" s="14"/>
      <c r="L179" s="14"/>
      <c r="M179" s="14"/>
    </row>
    <row r="180" spans="1:13" hidden="1" x14ac:dyDescent="0.25">
      <c r="A180" s="64" t="s">
        <v>126</v>
      </c>
      <c r="B180" s="102"/>
      <c r="C180" s="103"/>
      <c r="D180" s="104"/>
      <c r="E180" s="45"/>
      <c r="F180" s="45"/>
      <c r="G180" s="45">
        <f>E180+F180</f>
        <v>0</v>
      </c>
      <c r="H180" s="45"/>
      <c r="I180" s="45"/>
      <c r="J180" s="45">
        <f>H180+I180</f>
        <v>0</v>
      </c>
      <c r="K180" s="45">
        <f>H180-E180</f>
        <v>0</v>
      </c>
      <c r="L180" s="45">
        <f>I180-F180</f>
        <v>0</v>
      </c>
      <c r="M180" s="45">
        <f>K180+L180</f>
        <v>0</v>
      </c>
    </row>
    <row r="181" spans="1:13" hidden="1" x14ac:dyDescent="0.25">
      <c r="A181" s="64" t="s">
        <v>126</v>
      </c>
      <c r="B181" s="102"/>
      <c r="C181" s="103"/>
      <c r="D181" s="104"/>
      <c r="E181" s="45"/>
      <c r="F181" s="45"/>
      <c r="G181" s="45">
        <f t="shared" ref="G181:G185" si="73">E181+F181</f>
        <v>0</v>
      </c>
      <c r="H181" s="45"/>
      <c r="I181" s="45"/>
      <c r="J181" s="45">
        <f t="shared" ref="J181:J185" si="74">H181+I181</f>
        <v>0</v>
      </c>
      <c r="K181" s="45">
        <f t="shared" ref="K181:L185" si="75">H181-E181</f>
        <v>0</v>
      </c>
      <c r="L181" s="45">
        <f t="shared" si="75"/>
        <v>0</v>
      </c>
      <c r="M181" s="45">
        <f t="shared" ref="M181:M185" si="76">K181+L181</f>
        <v>0</v>
      </c>
    </row>
    <row r="182" spans="1:13" hidden="1" x14ac:dyDescent="0.25">
      <c r="A182" s="64" t="s">
        <v>126</v>
      </c>
      <c r="B182" s="102"/>
      <c r="C182" s="103"/>
      <c r="D182" s="104"/>
      <c r="E182" s="45"/>
      <c r="F182" s="45"/>
      <c r="G182" s="45">
        <f t="shared" si="73"/>
        <v>0</v>
      </c>
      <c r="H182" s="45"/>
      <c r="I182" s="45"/>
      <c r="J182" s="45">
        <f t="shared" si="74"/>
        <v>0</v>
      </c>
      <c r="K182" s="45">
        <f t="shared" si="75"/>
        <v>0</v>
      </c>
      <c r="L182" s="45">
        <f t="shared" si="75"/>
        <v>0</v>
      </c>
      <c r="M182" s="45">
        <f t="shared" si="76"/>
        <v>0</v>
      </c>
    </row>
    <row r="183" spans="1:13" hidden="1" x14ac:dyDescent="0.25">
      <c r="A183" s="64" t="s">
        <v>126</v>
      </c>
      <c r="B183" s="102"/>
      <c r="C183" s="103"/>
      <c r="D183" s="104"/>
      <c r="E183" s="45"/>
      <c r="F183" s="45"/>
      <c r="G183" s="45">
        <f t="shared" si="73"/>
        <v>0</v>
      </c>
      <c r="H183" s="45"/>
      <c r="I183" s="45"/>
      <c r="J183" s="45">
        <f t="shared" si="74"/>
        <v>0</v>
      </c>
      <c r="K183" s="45">
        <f t="shared" si="75"/>
        <v>0</v>
      </c>
      <c r="L183" s="45">
        <f t="shared" si="75"/>
        <v>0</v>
      </c>
      <c r="M183" s="45">
        <f t="shared" si="76"/>
        <v>0</v>
      </c>
    </row>
    <row r="184" spans="1:13" hidden="1" x14ac:dyDescent="0.25">
      <c r="A184" s="64" t="s">
        <v>126</v>
      </c>
      <c r="B184" s="102"/>
      <c r="C184" s="103"/>
      <c r="D184" s="104"/>
      <c r="E184" s="45"/>
      <c r="F184" s="45"/>
      <c r="G184" s="45">
        <f t="shared" si="73"/>
        <v>0</v>
      </c>
      <c r="H184" s="45"/>
      <c r="I184" s="45"/>
      <c r="J184" s="45">
        <f t="shared" si="74"/>
        <v>0</v>
      </c>
      <c r="K184" s="45">
        <f t="shared" si="75"/>
        <v>0</v>
      </c>
      <c r="L184" s="45">
        <f t="shared" si="75"/>
        <v>0</v>
      </c>
      <c r="M184" s="45">
        <f t="shared" si="76"/>
        <v>0</v>
      </c>
    </row>
    <row r="185" spans="1:13" hidden="1" x14ac:dyDescent="0.25">
      <c r="A185" s="64" t="s">
        <v>126</v>
      </c>
      <c r="B185" s="102"/>
      <c r="C185" s="103"/>
      <c r="D185" s="104"/>
      <c r="E185" s="45"/>
      <c r="F185" s="45"/>
      <c r="G185" s="45">
        <f t="shared" si="73"/>
        <v>0</v>
      </c>
      <c r="H185" s="45"/>
      <c r="I185" s="45"/>
      <c r="J185" s="45">
        <f t="shared" si="74"/>
        <v>0</v>
      </c>
      <c r="K185" s="45">
        <f t="shared" si="75"/>
        <v>0</v>
      </c>
      <c r="L185" s="45">
        <f t="shared" si="75"/>
        <v>0</v>
      </c>
      <c r="M185" s="45">
        <f t="shared" si="76"/>
        <v>0</v>
      </c>
    </row>
    <row r="186" spans="1:13" hidden="1" x14ac:dyDescent="0.25">
      <c r="A186" s="106" t="s">
        <v>64</v>
      </c>
      <c r="B186" s="107"/>
      <c r="C186" s="107"/>
      <c r="D186" s="107"/>
      <c r="E186" s="107"/>
      <c r="F186" s="107"/>
      <c r="G186" s="107"/>
      <c r="H186" s="107"/>
      <c r="I186" s="107"/>
      <c r="J186" s="107"/>
      <c r="K186" s="107"/>
      <c r="L186" s="107"/>
      <c r="M186" s="108"/>
    </row>
    <row r="187" spans="1:13" hidden="1" x14ac:dyDescent="0.25">
      <c r="A187" s="102"/>
      <c r="B187" s="103"/>
      <c r="C187" s="103"/>
      <c r="D187" s="103"/>
      <c r="E187" s="103"/>
      <c r="F187" s="103"/>
      <c r="G187" s="103"/>
      <c r="H187" s="103"/>
      <c r="I187" s="103"/>
      <c r="J187" s="103"/>
      <c r="K187" s="103"/>
      <c r="L187" s="103"/>
      <c r="M187" s="104"/>
    </row>
    <row r="188" spans="1:13" hidden="1" x14ac:dyDescent="0.25">
      <c r="A188" s="14" t="s">
        <v>6</v>
      </c>
      <c r="B188" s="131" t="s">
        <v>65</v>
      </c>
      <c r="C188" s="132"/>
      <c r="D188" s="133"/>
      <c r="E188" s="14"/>
      <c r="F188" s="14"/>
      <c r="G188" s="14"/>
      <c r="H188" s="14"/>
      <c r="I188" s="14"/>
      <c r="J188" s="14"/>
      <c r="K188" s="14"/>
      <c r="L188" s="14"/>
      <c r="M188" s="14"/>
    </row>
    <row r="189" spans="1:13" hidden="1" x14ac:dyDescent="0.25">
      <c r="A189" s="64" t="s">
        <v>126</v>
      </c>
      <c r="B189" s="102"/>
      <c r="C189" s="103"/>
      <c r="D189" s="104"/>
      <c r="E189" s="45"/>
      <c r="F189" s="45"/>
      <c r="G189" s="45">
        <f t="shared" ref="G189:G190" si="77">E189+F189</f>
        <v>0</v>
      </c>
      <c r="H189" s="45"/>
      <c r="I189" s="45"/>
      <c r="J189" s="45">
        <f t="shared" ref="J189:J190" si="78">H189+I189</f>
        <v>0</v>
      </c>
      <c r="K189" s="45">
        <f t="shared" ref="K189:L190" si="79">H189-E189</f>
        <v>0</v>
      </c>
      <c r="L189" s="45">
        <f t="shared" si="79"/>
        <v>0</v>
      </c>
      <c r="M189" s="45">
        <f t="shared" ref="M189:M190" si="80">K189+L189</f>
        <v>0</v>
      </c>
    </row>
    <row r="190" spans="1:13" hidden="1" x14ac:dyDescent="0.25">
      <c r="A190" s="64" t="s">
        <v>126</v>
      </c>
      <c r="B190" s="102"/>
      <c r="C190" s="103"/>
      <c r="D190" s="104"/>
      <c r="E190" s="45"/>
      <c r="F190" s="45"/>
      <c r="G190" s="45">
        <f t="shared" si="77"/>
        <v>0</v>
      </c>
      <c r="H190" s="45"/>
      <c r="I190" s="45"/>
      <c r="J190" s="45">
        <f t="shared" si="78"/>
        <v>0</v>
      </c>
      <c r="K190" s="45">
        <f t="shared" si="79"/>
        <v>0</v>
      </c>
      <c r="L190" s="45">
        <f t="shared" si="79"/>
        <v>0</v>
      </c>
      <c r="M190" s="45">
        <f t="shared" si="80"/>
        <v>0</v>
      </c>
    </row>
    <row r="191" spans="1:13" hidden="1" x14ac:dyDescent="0.25">
      <c r="A191" s="106" t="s">
        <v>64</v>
      </c>
      <c r="B191" s="107"/>
      <c r="C191" s="107"/>
      <c r="D191" s="107"/>
      <c r="E191" s="107"/>
      <c r="F191" s="107"/>
      <c r="G191" s="107"/>
      <c r="H191" s="107"/>
      <c r="I191" s="107"/>
      <c r="J191" s="107"/>
      <c r="K191" s="107"/>
      <c r="L191" s="107"/>
      <c r="M191" s="108"/>
    </row>
    <row r="192" spans="1:13" hidden="1" x14ac:dyDescent="0.25">
      <c r="A192" s="102"/>
      <c r="B192" s="103"/>
      <c r="C192" s="103"/>
      <c r="D192" s="103"/>
      <c r="E192" s="103"/>
      <c r="F192" s="103"/>
      <c r="G192" s="103"/>
      <c r="H192" s="103"/>
      <c r="I192" s="103"/>
      <c r="J192" s="103"/>
      <c r="K192" s="103"/>
      <c r="L192" s="103"/>
      <c r="M192" s="104"/>
    </row>
    <row r="193" spans="1:13" hidden="1" x14ac:dyDescent="0.25">
      <c r="A193" s="14" t="s">
        <v>8</v>
      </c>
      <c r="B193" s="131" t="s">
        <v>66</v>
      </c>
      <c r="C193" s="132"/>
      <c r="D193" s="133"/>
      <c r="E193" s="14"/>
      <c r="F193" s="14"/>
      <c r="G193" s="14"/>
      <c r="H193" s="14"/>
      <c r="I193" s="14"/>
      <c r="J193" s="14"/>
      <c r="K193" s="14"/>
      <c r="L193" s="14"/>
      <c r="M193" s="14"/>
    </row>
    <row r="194" spans="1:13" hidden="1" x14ac:dyDescent="0.25">
      <c r="A194" s="64" t="s">
        <v>126</v>
      </c>
      <c r="B194" s="102"/>
      <c r="C194" s="103"/>
      <c r="D194" s="104"/>
      <c r="E194" s="45"/>
      <c r="F194" s="45"/>
      <c r="G194" s="45">
        <f t="shared" ref="G194:G195" si="81">E194+F194</f>
        <v>0</v>
      </c>
      <c r="H194" s="45"/>
      <c r="I194" s="45"/>
      <c r="J194" s="45">
        <f t="shared" ref="J194:J195" si="82">H194+I194</f>
        <v>0</v>
      </c>
      <c r="K194" s="45">
        <f t="shared" ref="K194:L195" si="83">H194-E194</f>
        <v>0</v>
      </c>
      <c r="L194" s="45">
        <f t="shared" si="83"/>
        <v>0</v>
      </c>
      <c r="M194" s="45">
        <f t="shared" ref="M194:M195" si="84">K194+L194</f>
        <v>0</v>
      </c>
    </row>
    <row r="195" spans="1:13" hidden="1" x14ac:dyDescent="0.25">
      <c r="A195" s="64" t="s">
        <v>126</v>
      </c>
      <c r="B195" s="102"/>
      <c r="C195" s="103"/>
      <c r="D195" s="104"/>
      <c r="E195" s="45"/>
      <c r="F195" s="45"/>
      <c r="G195" s="45">
        <f t="shared" si="81"/>
        <v>0</v>
      </c>
      <c r="H195" s="45"/>
      <c r="I195" s="45"/>
      <c r="J195" s="45">
        <f t="shared" si="82"/>
        <v>0</v>
      </c>
      <c r="K195" s="45">
        <f t="shared" si="83"/>
        <v>0</v>
      </c>
      <c r="L195" s="45">
        <f t="shared" si="83"/>
        <v>0</v>
      </c>
      <c r="M195" s="45">
        <f t="shared" si="84"/>
        <v>0</v>
      </c>
    </row>
    <row r="196" spans="1:13" hidden="1" x14ac:dyDescent="0.25">
      <c r="A196" s="106" t="s">
        <v>64</v>
      </c>
      <c r="B196" s="107"/>
      <c r="C196" s="107"/>
      <c r="D196" s="107"/>
      <c r="E196" s="107"/>
      <c r="F196" s="107"/>
      <c r="G196" s="107"/>
      <c r="H196" s="107"/>
      <c r="I196" s="107"/>
      <c r="J196" s="107"/>
      <c r="K196" s="107"/>
      <c r="L196" s="107"/>
      <c r="M196" s="108"/>
    </row>
    <row r="197" spans="1:13" hidden="1" x14ac:dyDescent="0.25">
      <c r="A197" s="102"/>
      <c r="B197" s="103"/>
      <c r="C197" s="103"/>
      <c r="D197" s="103"/>
      <c r="E197" s="103"/>
      <c r="F197" s="103"/>
      <c r="G197" s="103"/>
      <c r="H197" s="103"/>
      <c r="I197" s="103"/>
      <c r="J197" s="103"/>
      <c r="K197" s="103"/>
      <c r="L197" s="103"/>
      <c r="M197" s="104"/>
    </row>
    <row r="198" spans="1:13" hidden="1" x14ac:dyDescent="0.25">
      <c r="A198" s="14" t="s">
        <v>67</v>
      </c>
      <c r="B198" s="131" t="s">
        <v>68</v>
      </c>
      <c r="C198" s="132"/>
      <c r="D198" s="133"/>
      <c r="E198" s="14"/>
      <c r="F198" s="14"/>
      <c r="G198" s="14"/>
      <c r="H198" s="14"/>
      <c r="I198" s="14"/>
      <c r="J198" s="14"/>
      <c r="K198" s="14"/>
      <c r="L198" s="14"/>
      <c r="M198" s="14"/>
    </row>
    <row r="199" spans="1:13" hidden="1" x14ac:dyDescent="0.25">
      <c r="A199" s="64" t="s">
        <v>126</v>
      </c>
      <c r="B199" s="102"/>
      <c r="C199" s="103"/>
      <c r="D199" s="104"/>
      <c r="E199" s="45"/>
      <c r="F199" s="45"/>
      <c r="G199" s="45">
        <f t="shared" ref="G199:G201" si="85">E199+F199</f>
        <v>0</v>
      </c>
      <c r="H199" s="45"/>
      <c r="I199" s="45"/>
      <c r="J199" s="45">
        <f t="shared" ref="J199:J201" si="86">H199+I199</f>
        <v>0</v>
      </c>
      <c r="K199" s="45">
        <f t="shared" ref="K199:L201" si="87">H199-E199</f>
        <v>0</v>
      </c>
      <c r="L199" s="45">
        <f t="shared" si="87"/>
        <v>0</v>
      </c>
      <c r="M199" s="45">
        <f t="shared" ref="M199:M201" si="88">K199+L199</f>
        <v>0</v>
      </c>
    </row>
    <row r="200" spans="1:13" hidden="1" x14ac:dyDescent="0.25">
      <c r="A200" s="64" t="s">
        <v>126</v>
      </c>
      <c r="B200" s="102"/>
      <c r="C200" s="103"/>
      <c r="D200" s="104"/>
      <c r="E200" s="45"/>
      <c r="F200" s="45"/>
      <c r="G200" s="45">
        <f t="shared" si="85"/>
        <v>0</v>
      </c>
      <c r="H200" s="45"/>
      <c r="I200" s="45"/>
      <c r="J200" s="45">
        <f t="shared" si="86"/>
        <v>0</v>
      </c>
      <c r="K200" s="45">
        <f t="shared" si="87"/>
        <v>0</v>
      </c>
      <c r="L200" s="45">
        <f t="shared" si="87"/>
        <v>0</v>
      </c>
      <c r="M200" s="45">
        <f t="shared" si="88"/>
        <v>0</v>
      </c>
    </row>
    <row r="201" spans="1:13" hidden="1" x14ac:dyDescent="0.25">
      <c r="A201" s="64" t="s">
        <v>126</v>
      </c>
      <c r="B201" s="102"/>
      <c r="C201" s="103"/>
      <c r="D201" s="104"/>
      <c r="E201" s="45"/>
      <c r="F201" s="45"/>
      <c r="G201" s="45">
        <f t="shared" si="85"/>
        <v>0</v>
      </c>
      <c r="H201" s="45"/>
      <c r="I201" s="45"/>
      <c r="J201" s="45">
        <f t="shared" si="86"/>
        <v>0</v>
      </c>
      <c r="K201" s="45">
        <f t="shared" si="87"/>
        <v>0</v>
      </c>
      <c r="L201" s="45">
        <f t="shared" si="87"/>
        <v>0</v>
      </c>
      <c r="M201" s="45">
        <f t="shared" si="88"/>
        <v>0</v>
      </c>
    </row>
    <row r="202" spans="1:13" hidden="1" x14ac:dyDescent="0.25">
      <c r="A202" s="106" t="s">
        <v>64</v>
      </c>
      <c r="B202" s="107"/>
      <c r="C202" s="107"/>
      <c r="D202" s="107"/>
      <c r="E202" s="107"/>
      <c r="F202" s="107"/>
      <c r="G202" s="107"/>
      <c r="H202" s="107"/>
      <c r="I202" s="107"/>
      <c r="J202" s="107"/>
      <c r="K202" s="107"/>
      <c r="L202" s="107"/>
      <c r="M202" s="108"/>
    </row>
    <row r="203" spans="1:13" hidden="1" x14ac:dyDescent="0.25">
      <c r="A203" s="102"/>
      <c r="B203" s="103"/>
      <c r="C203" s="103"/>
      <c r="D203" s="103"/>
      <c r="E203" s="103"/>
      <c r="F203" s="103"/>
      <c r="G203" s="103"/>
      <c r="H203" s="103"/>
      <c r="I203" s="103"/>
      <c r="J203" s="103"/>
      <c r="K203" s="103"/>
      <c r="L203" s="103"/>
      <c r="M203" s="104"/>
    </row>
    <row r="204" spans="1:13" ht="17.25" hidden="1" customHeight="1" x14ac:dyDescent="0.25">
      <c r="A204" s="106" t="s">
        <v>69</v>
      </c>
      <c r="B204" s="107"/>
      <c r="C204" s="107"/>
      <c r="D204" s="107"/>
      <c r="E204" s="107"/>
      <c r="F204" s="107"/>
      <c r="G204" s="107"/>
      <c r="H204" s="107"/>
      <c r="I204" s="107"/>
      <c r="J204" s="107"/>
      <c r="K204" s="107"/>
      <c r="L204" s="107"/>
      <c r="M204" s="108"/>
    </row>
    <row r="205" spans="1:13" ht="18" hidden="1" customHeight="1" x14ac:dyDescent="0.25">
      <c r="A205" s="102"/>
      <c r="B205" s="103"/>
      <c r="C205" s="103"/>
      <c r="D205" s="103"/>
      <c r="E205" s="103"/>
      <c r="F205" s="103"/>
      <c r="G205" s="103"/>
      <c r="H205" s="103"/>
      <c r="I205" s="103"/>
      <c r="J205" s="103"/>
      <c r="K205" s="103"/>
      <c r="L205" s="103"/>
      <c r="M205" s="104"/>
    </row>
    <row r="206" spans="1:13" hidden="1" x14ac:dyDescent="0.25">
      <c r="A206" s="163" t="s">
        <v>71</v>
      </c>
      <c r="B206" s="164"/>
      <c r="C206" s="164"/>
      <c r="D206" s="164"/>
      <c r="E206" s="164"/>
      <c r="F206" s="164"/>
      <c r="G206" s="164"/>
      <c r="H206" s="164"/>
      <c r="I206" s="164"/>
      <c r="J206" s="164"/>
      <c r="K206" s="164"/>
      <c r="L206" s="164"/>
      <c r="M206" s="165"/>
    </row>
    <row r="207" spans="1:13" hidden="1" x14ac:dyDescent="0.25">
      <c r="A207" s="14" t="s">
        <v>1</v>
      </c>
      <c r="B207" s="166" t="s">
        <v>63</v>
      </c>
      <c r="C207" s="167"/>
      <c r="D207" s="168"/>
      <c r="E207" s="14"/>
      <c r="F207" s="14"/>
      <c r="G207" s="14"/>
      <c r="H207" s="14"/>
      <c r="I207" s="14"/>
      <c r="J207" s="14"/>
      <c r="K207" s="14"/>
      <c r="L207" s="14"/>
      <c r="M207" s="14"/>
    </row>
    <row r="208" spans="1:13" hidden="1" x14ac:dyDescent="0.25">
      <c r="A208" s="64" t="s">
        <v>126</v>
      </c>
      <c r="B208" s="102"/>
      <c r="C208" s="103"/>
      <c r="D208" s="104"/>
      <c r="E208" s="45"/>
      <c r="F208" s="45"/>
      <c r="G208" s="45">
        <f>E208+F208</f>
        <v>0</v>
      </c>
      <c r="H208" s="45"/>
      <c r="I208" s="45"/>
      <c r="J208" s="45">
        <f>H208+I208</f>
        <v>0</v>
      </c>
      <c r="K208" s="45">
        <f>H208-E208</f>
        <v>0</v>
      </c>
      <c r="L208" s="45">
        <f>I208-F208</f>
        <v>0</v>
      </c>
      <c r="M208" s="45">
        <f>K208+L208</f>
        <v>0</v>
      </c>
    </row>
    <row r="209" spans="1:13" hidden="1" x14ac:dyDescent="0.25">
      <c r="A209" s="64" t="s">
        <v>126</v>
      </c>
      <c r="B209" s="102"/>
      <c r="C209" s="103"/>
      <c r="D209" s="104"/>
      <c r="E209" s="45"/>
      <c r="F209" s="45"/>
      <c r="G209" s="45">
        <f t="shared" ref="G209:G213" si="89">E209+F209</f>
        <v>0</v>
      </c>
      <c r="H209" s="45"/>
      <c r="I209" s="45"/>
      <c r="J209" s="45">
        <f t="shared" ref="J209:J213" si="90">H209+I209</f>
        <v>0</v>
      </c>
      <c r="K209" s="45">
        <f t="shared" ref="K209:L213" si="91">H209-E209</f>
        <v>0</v>
      </c>
      <c r="L209" s="45">
        <f t="shared" si="91"/>
        <v>0</v>
      </c>
      <c r="M209" s="45">
        <f t="shared" ref="M209:M213" si="92">K209+L209</f>
        <v>0</v>
      </c>
    </row>
    <row r="210" spans="1:13" hidden="1" x14ac:dyDescent="0.25">
      <c r="A210" s="64" t="s">
        <v>126</v>
      </c>
      <c r="B210" s="102"/>
      <c r="C210" s="103"/>
      <c r="D210" s="104"/>
      <c r="E210" s="45"/>
      <c r="F210" s="45"/>
      <c r="G210" s="45">
        <f t="shared" si="89"/>
        <v>0</v>
      </c>
      <c r="H210" s="45"/>
      <c r="I210" s="45"/>
      <c r="J210" s="45">
        <f t="shared" si="90"/>
        <v>0</v>
      </c>
      <c r="K210" s="45">
        <f t="shared" si="91"/>
        <v>0</v>
      </c>
      <c r="L210" s="45">
        <f t="shared" si="91"/>
        <v>0</v>
      </c>
      <c r="M210" s="45">
        <f t="shared" si="92"/>
        <v>0</v>
      </c>
    </row>
    <row r="211" spans="1:13" hidden="1" x14ac:dyDescent="0.25">
      <c r="A211" s="64" t="s">
        <v>126</v>
      </c>
      <c r="B211" s="102"/>
      <c r="C211" s="103"/>
      <c r="D211" s="104"/>
      <c r="E211" s="45"/>
      <c r="F211" s="45"/>
      <c r="G211" s="45">
        <f t="shared" si="89"/>
        <v>0</v>
      </c>
      <c r="H211" s="45"/>
      <c r="I211" s="45"/>
      <c r="J211" s="45">
        <f t="shared" si="90"/>
        <v>0</v>
      </c>
      <c r="K211" s="45">
        <f t="shared" si="91"/>
        <v>0</v>
      </c>
      <c r="L211" s="45">
        <f t="shared" si="91"/>
        <v>0</v>
      </c>
      <c r="M211" s="45">
        <f t="shared" si="92"/>
        <v>0</v>
      </c>
    </row>
    <row r="212" spans="1:13" hidden="1" x14ac:dyDescent="0.25">
      <c r="A212" s="64" t="s">
        <v>126</v>
      </c>
      <c r="B212" s="102"/>
      <c r="C212" s="103"/>
      <c r="D212" s="104"/>
      <c r="E212" s="45"/>
      <c r="F212" s="45"/>
      <c r="G212" s="45">
        <f t="shared" si="89"/>
        <v>0</v>
      </c>
      <c r="H212" s="45"/>
      <c r="I212" s="45"/>
      <c r="J212" s="45">
        <f t="shared" si="90"/>
        <v>0</v>
      </c>
      <c r="K212" s="45">
        <f t="shared" si="91"/>
        <v>0</v>
      </c>
      <c r="L212" s="45">
        <f t="shared" si="91"/>
        <v>0</v>
      </c>
      <c r="M212" s="45">
        <f t="shared" si="92"/>
        <v>0</v>
      </c>
    </row>
    <row r="213" spans="1:13" hidden="1" x14ac:dyDescent="0.25">
      <c r="A213" s="64" t="s">
        <v>126</v>
      </c>
      <c r="B213" s="102"/>
      <c r="C213" s="103"/>
      <c r="D213" s="104"/>
      <c r="E213" s="45"/>
      <c r="F213" s="45"/>
      <c r="G213" s="45">
        <f t="shared" si="89"/>
        <v>0</v>
      </c>
      <c r="H213" s="45"/>
      <c r="I213" s="45"/>
      <c r="J213" s="45">
        <f t="shared" si="90"/>
        <v>0</v>
      </c>
      <c r="K213" s="45">
        <f t="shared" si="91"/>
        <v>0</v>
      </c>
      <c r="L213" s="45">
        <f t="shared" si="91"/>
        <v>0</v>
      </c>
      <c r="M213" s="45">
        <f t="shared" si="92"/>
        <v>0</v>
      </c>
    </row>
    <row r="214" spans="1:13" hidden="1" x14ac:dyDescent="0.25">
      <c r="A214" s="106" t="s">
        <v>64</v>
      </c>
      <c r="B214" s="107"/>
      <c r="C214" s="107"/>
      <c r="D214" s="107"/>
      <c r="E214" s="107"/>
      <c r="F214" s="107"/>
      <c r="G214" s="107"/>
      <c r="H214" s="107"/>
      <c r="I214" s="107"/>
      <c r="J214" s="107"/>
      <c r="K214" s="107"/>
      <c r="L214" s="107"/>
      <c r="M214" s="108"/>
    </row>
    <row r="215" spans="1:13" hidden="1" x14ac:dyDescent="0.25">
      <c r="A215" s="102"/>
      <c r="B215" s="103"/>
      <c r="C215" s="103"/>
      <c r="D215" s="103"/>
      <c r="E215" s="103"/>
      <c r="F215" s="103"/>
      <c r="G215" s="103"/>
      <c r="H215" s="103"/>
      <c r="I215" s="103"/>
      <c r="J215" s="103"/>
      <c r="K215" s="103"/>
      <c r="L215" s="103"/>
      <c r="M215" s="104"/>
    </row>
    <row r="216" spans="1:13" hidden="1" x14ac:dyDescent="0.25">
      <c r="A216" s="14" t="s">
        <v>6</v>
      </c>
      <c r="B216" s="131" t="s">
        <v>65</v>
      </c>
      <c r="C216" s="132"/>
      <c r="D216" s="133"/>
      <c r="E216" s="14"/>
      <c r="F216" s="14"/>
      <c r="G216" s="14"/>
      <c r="H216" s="14"/>
      <c r="I216" s="14"/>
      <c r="J216" s="14"/>
      <c r="K216" s="14"/>
      <c r="L216" s="14"/>
      <c r="M216" s="14"/>
    </row>
    <row r="217" spans="1:13" hidden="1" x14ac:dyDescent="0.25">
      <c r="A217" s="64" t="s">
        <v>126</v>
      </c>
      <c r="B217" s="102"/>
      <c r="C217" s="103"/>
      <c r="D217" s="104"/>
      <c r="E217" s="45"/>
      <c r="F217" s="45"/>
      <c r="G217" s="45">
        <f t="shared" ref="G217:G218" si="93">E217+F217</f>
        <v>0</v>
      </c>
      <c r="H217" s="45"/>
      <c r="I217" s="45"/>
      <c r="J217" s="45">
        <f t="shared" ref="J217:J218" si="94">H217+I217</f>
        <v>0</v>
      </c>
      <c r="K217" s="45">
        <f t="shared" ref="K217:L218" si="95">H217-E217</f>
        <v>0</v>
      </c>
      <c r="L217" s="45">
        <f t="shared" si="95"/>
        <v>0</v>
      </c>
      <c r="M217" s="45">
        <f t="shared" ref="M217:M218" si="96">K217+L217</f>
        <v>0</v>
      </c>
    </row>
    <row r="218" spans="1:13" hidden="1" x14ac:dyDescent="0.25">
      <c r="A218" s="64" t="s">
        <v>126</v>
      </c>
      <c r="B218" s="102"/>
      <c r="C218" s="103"/>
      <c r="D218" s="104"/>
      <c r="E218" s="45"/>
      <c r="F218" s="45"/>
      <c r="G218" s="45">
        <f t="shared" si="93"/>
        <v>0</v>
      </c>
      <c r="H218" s="45"/>
      <c r="I218" s="45"/>
      <c r="J218" s="45">
        <f t="shared" si="94"/>
        <v>0</v>
      </c>
      <c r="K218" s="45">
        <f t="shared" si="95"/>
        <v>0</v>
      </c>
      <c r="L218" s="45">
        <f t="shared" si="95"/>
        <v>0</v>
      </c>
      <c r="M218" s="45">
        <f t="shared" si="96"/>
        <v>0</v>
      </c>
    </row>
    <row r="219" spans="1:13" hidden="1" x14ac:dyDescent="0.25">
      <c r="A219" s="106" t="s">
        <v>64</v>
      </c>
      <c r="B219" s="107"/>
      <c r="C219" s="107"/>
      <c r="D219" s="107"/>
      <c r="E219" s="107"/>
      <c r="F219" s="107"/>
      <c r="G219" s="107"/>
      <c r="H219" s="107"/>
      <c r="I219" s="107"/>
      <c r="J219" s="107"/>
      <c r="K219" s="107"/>
      <c r="L219" s="107"/>
      <c r="M219" s="108"/>
    </row>
    <row r="220" spans="1:13" hidden="1" x14ac:dyDescent="0.25">
      <c r="A220" s="102"/>
      <c r="B220" s="103"/>
      <c r="C220" s="103"/>
      <c r="D220" s="103"/>
      <c r="E220" s="103"/>
      <c r="F220" s="103"/>
      <c r="G220" s="103"/>
      <c r="H220" s="103"/>
      <c r="I220" s="103"/>
      <c r="J220" s="103"/>
      <c r="K220" s="103"/>
      <c r="L220" s="103"/>
      <c r="M220" s="104"/>
    </row>
    <row r="221" spans="1:13" hidden="1" x14ac:dyDescent="0.25">
      <c r="A221" s="14" t="s">
        <v>8</v>
      </c>
      <c r="B221" s="131" t="s">
        <v>66</v>
      </c>
      <c r="C221" s="132"/>
      <c r="D221" s="133"/>
      <c r="E221" s="14"/>
      <c r="F221" s="14"/>
      <c r="G221" s="14"/>
      <c r="H221" s="14"/>
      <c r="I221" s="14"/>
      <c r="J221" s="14"/>
      <c r="K221" s="14"/>
      <c r="L221" s="14"/>
      <c r="M221" s="14"/>
    </row>
    <row r="222" spans="1:13" hidden="1" x14ac:dyDescent="0.25">
      <c r="A222" s="64" t="s">
        <v>126</v>
      </c>
      <c r="B222" s="102"/>
      <c r="C222" s="103"/>
      <c r="D222" s="104"/>
      <c r="E222" s="45"/>
      <c r="F222" s="45"/>
      <c r="G222" s="45">
        <f t="shared" ref="G222:G223" si="97">E222+F222</f>
        <v>0</v>
      </c>
      <c r="H222" s="45"/>
      <c r="I222" s="45"/>
      <c r="J222" s="45">
        <f t="shared" ref="J222:J223" si="98">H222+I222</f>
        <v>0</v>
      </c>
      <c r="K222" s="45">
        <f t="shared" ref="K222:L223" si="99">H222-E222</f>
        <v>0</v>
      </c>
      <c r="L222" s="45">
        <f t="shared" si="99"/>
        <v>0</v>
      </c>
      <c r="M222" s="45">
        <f t="shared" ref="M222:M223" si="100">K222+L222</f>
        <v>0</v>
      </c>
    </row>
    <row r="223" spans="1:13" hidden="1" x14ac:dyDescent="0.25">
      <c r="A223" s="64" t="s">
        <v>126</v>
      </c>
      <c r="B223" s="102"/>
      <c r="C223" s="103"/>
      <c r="D223" s="104"/>
      <c r="E223" s="45"/>
      <c r="F223" s="45"/>
      <c r="G223" s="45">
        <f t="shared" si="97"/>
        <v>0</v>
      </c>
      <c r="H223" s="45"/>
      <c r="I223" s="45"/>
      <c r="J223" s="45">
        <f t="shared" si="98"/>
        <v>0</v>
      </c>
      <c r="K223" s="45">
        <f t="shared" si="99"/>
        <v>0</v>
      </c>
      <c r="L223" s="45">
        <f t="shared" si="99"/>
        <v>0</v>
      </c>
      <c r="M223" s="45">
        <f t="shared" si="100"/>
        <v>0</v>
      </c>
    </row>
    <row r="224" spans="1:13" hidden="1" x14ac:dyDescent="0.25">
      <c r="A224" s="106" t="s">
        <v>64</v>
      </c>
      <c r="B224" s="107"/>
      <c r="C224" s="107"/>
      <c r="D224" s="107"/>
      <c r="E224" s="107"/>
      <c r="F224" s="107"/>
      <c r="G224" s="107"/>
      <c r="H224" s="107"/>
      <c r="I224" s="107"/>
      <c r="J224" s="107"/>
      <c r="K224" s="107"/>
      <c r="L224" s="107"/>
      <c r="M224" s="108"/>
    </row>
    <row r="225" spans="1:13" hidden="1" x14ac:dyDescent="0.25">
      <c r="A225" s="102"/>
      <c r="B225" s="103"/>
      <c r="C225" s="103"/>
      <c r="D225" s="103"/>
      <c r="E225" s="103"/>
      <c r="F225" s="103"/>
      <c r="G225" s="103"/>
      <c r="H225" s="103"/>
      <c r="I225" s="103"/>
      <c r="J225" s="103"/>
      <c r="K225" s="103"/>
      <c r="L225" s="103"/>
      <c r="M225" s="104"/>
    </row>
    <row r="226" spans="1:13" hidden="1" x14ac:dyDescent="0.25">
      <c r="A226" s="14" t="s">
        <v>67</v>
      </c>
      <c r="B226" s="131" t="s">
        <v>68</v>
      </c>
      <c r="C226" s="132"/>
      <c r="D226" s="133"/>
      <c r="E226" s="14"/>
      <c r="F226" s="14"/>
      <c r="G226" s="14"/>
      <c r="H226" s="14"/>
      <c r="I226" s="14"/>
      <c r="J226" s="14"/>
      <c r="K226" s="14"/>
      <c r="L226" s="14"/>
      <c r="M226" s="14"/>
    </row>
    <row r="227" spans="1:13" hidden="1" x14ac:dyDescent="0.25">
      <c r="A227" s="64" t="s">
        <v>126</v>
      </c>
      <c r="B227" s="102"/>
      <c r="C227" s="103"/>
      <c r="D227" s="104"/>
      <c r="E227" s="45"/>
      <c r="F227" s="45"/>
      <c r="G227" s="45">
        <f t="shared" ref="G227:G229" si="101">E227+F227</f>
        <v>0</v>
      </c>
      <c r="H227" s="45"/>
      <c r="I227" s="45"/>
      <c r="J227" s="45">
        <f t="shared" ref="J227:J229" si="102">H227+I227</f>
        <v>0</v>
      </c>
      <c r="K227" s="45">
        <f t="shared" ref="K227:L229" si="103">H227-E227</f>
        <v>0</v>
      </c>
      <c r="L227" s="45">
        <f t="shared" si="103"/>
        <v>0</v>
      </c>
      <c r="M227" s="45">
        <f t="shared" ref="M227:M229" si="104">K227+L227</f>
        <v>0</v>
      </c>
    </row>
    <row r="228" spans="1:13" hidden="1" x14ac:dyDescent="0.25">
      <c r="A228" s="64" t="s">
        <v>126</v>
      </c>
      <c r="B228" s="102"/>
      <c r="C228" s="103"/>
      <c r="D228" s="104"/>
      <c r="E228" s="45"/>
      <c r="F228" s="45"/>
      <c r="G228" s="45">
        <f t="shared" si="101"/>
        <v>0</v>
      </c>
      <c r="H228" s="45"/>
      <c r="I228" s="45"/>
      <c r="J228" s="45">
        <f t="shared" si="102"/>
        <v>0</v>
      </c>
      <c r="K228" s="45">
        <f t="shared" si="103"/>
        <v>0</v>
      </c>
      <c r="L228" s="45">
        <f t="shared" si="103"/>
        <v>0</v>
      </c>
      <c r="M228" s="45">
        <f t="shared" si="104"/>
        <v>0</v>
      </c>
    </row>
    <row r="229" spans="1:13" hidden="1" x14ac:dyDescent="0.25">
      <c r="A229" s="64" t="s">
        <v>126</v>
      </c>
      <c r="B229" s="102"/>
      <c r="C229" s="103"/>
      <c r="D229" s="104"/>
      <c r="E229" s="45"/>
      <c r="F229" s="45"/>
      <c r="G229" s="45">
        <f t="shared" si="101"/>
        <v>0</v>
      </c>
      <c r="H229" s="45"/>
      <c r="I229" s="45"/>
      <c r="J229" s="45">
        <f t="shared" si="102"/>
        <v>0</v>
      </c>
      <c r="K229" s="45">
        <f t="shared" si="103"/>
        <v>0</v>
      </c>
      <c r="L229" s="45">
        <f t="shared" si="103"/>
        <v>0</v>
      </c>
      <c r="M229" s="45">
        <f t="shared" si="104"/>
        <v>0</v>
      </c>
    </row>
    <row r="230" spans="1:13" hidden="1" x14ac:dyDescent="0.25">
      <c r="A230" s="106" t="s">
        <v>64</v>
      </c>
      <c r="B230" s="107"/>
      <c r="C230" s="107"/>
      <c r="D230" s="107"/>
      <c r="E230" s="107"/>
      <c r="F230" s="107"/>
      <c r="G230" s="107"/>
      <c r="H230" s="107"/>
      <c r="I230" s="107"/>
      <c r="J230" s="107"/>
      <c r="K230" s="107"/>
      <c r="L230" s="107"/>
      <c r="M230" s="108"/>
    </row>
    <row r="231" spans="1:13" hidden="1" x14ac:dyDescent="0.25">
      <c r="A231" s="102"/>
      <c r="B231" s="103"/>
      <c r="C231" s="103"/>
      <c r="D231" s="103"/>
      <c r="E231" s="103"/>
      <c r="F231" s="103"/>
      <c r="G231" s="103"/>
      <c r="H231" s="103"/>
      <c r="I231" s="103"/>
      <c r="J231" s="103"/>
      <c r="K231" s="103"/>
      <c r="L231" s="103"/>
      <c r="M231" s="104"/>
    </row>
    <row r="232" spans="1:13" ht="17.25" hidden="1" customHeight="1" x14ac:dyDescent="0.25">
      <c r="A232" s="106" t="s">
        <v>69</v>
      </c>
      <c r="B232" s="107"/>
      <c r="C232" s="107"/>
      <c r="D232" s="107"/>
      <c r="E232" s="107"/>
      <c r="F232" s="107"/>
      <c r="G232" s="107"/>
      <c r="H232" s="107"/>
      <c r="I232" s="107"/>
      <c r="J232" s="107"/>
      <c r="K232" s="107"/>
      <c r="L232" s="107"/>
      <c r="M232" s="108"/>
    </row>
    <row r="233" spans="1:13" ht="18" hidden="1" customHeight="1" x14ac:dyDescent="0.25">
      <c r="A233" s="102"/>
      <c r="B233" s="103"/>
      <c r="C233" s="103"/>
      <c r="D233" s="103"/>
      <c r="E233" s="103"/>
      <c r="F233" s="103"/>
      <c r="G233" s="103"/>
      <c r="H233" s="103"/>
      <c r="I233" s="103"/>
      <c r="J233" s="103"/>
      <c r="K233" s="103"/>
      <c r="L233" s="103"/>
      <c r="M233" s="104"/>
    </row>
    <row r="234" spans="1:13" hidden="1" x14ac:dyDescent="0.25">
      <c r="A234" s="163" t="s">
        <v>72</v>
      </c>
      <c r="B234" s="164"/>
      <c r="C234" s="164"/>
      <c r="D234" s="164"/>
      <c r="E234" s="164"/>
      <c r="F234" s="164"/>
      <c r="G234" s="164"/>
      <c r="H234" s="164"/>
      <c r="I234" s="164"/>
      <c r="J234" s="164"/>
      <c r="K234" s="164"/>
      <c r="L234" s="164"/>
      <c r="M234" s="165"/>
    </row>
    <row r="235" spans="1:13" hidden="1" x14ac:dyDescent="0.25">
      <c r="A235" s="14" t="s">
        <v>1</v>
      </c>
      <c r="B235" s="166" t="s">
        <v>63</v>
      </c>
      <c r="C235" s="167"/>
      <c r="D235" s="168"/>
      <c r="E235" s="14"/>
      <c r="F235" s="14"/>
      <c r="G235" s="14"/>
      <c r="H235" s="14"/>
      <c r="I235" s="14"/>
      <c r="J235" s="14"/>
      <c r="K235" s="14"/>
      <c r="L235" s="14"/>
      <c r="M235" s="14"/>
    </row>
    <row r="236" spans="1:13" hidden="1" x14ac:dyDescent="0.25">
      <c r="A236" s="64" t="s">
        <v>126</v>
      </c>
      <c r="B236" s="102"/>
      <c r="C236" s="103"/>
      <c r="D236" s="104"/>
      <c r="E236" s="45"/>
      <c r="F236" s="45"/>
      <c r="G236" s="45">
        <f>E236+F236</f>
        <v>0</v>
      </c>
      <c r="H236" s="45"/>
      <c r="I236" s="45"/>
      <c r="J236" s="45">
        <f>H236+I236</f>
        <v>0</v>
      </c>
      <c r="K236" s="45">
        <f>H236-E236</f>
        <v>0</v>
      </c>
      <c r="L236" s="45">
        <f>I236-F236</f>
        <v>0</v>
      </c>
      <c r="M236" s="45">
        <f>K236+L236</f>
        <v>0</v>
      </c>
    </row>
    <row r="237" spans="1:13" hidden="1" x14ac:dyDescent="0.25">
      <c r="A237" s="64" t="s">
        <v>126</v>
      </c>
      <c r="B237" s="102"/>
      <c r="C237" s="103"/>
      <c r="D237" s="104"/>
      <c r="E237" s="45"/>
      <c r="F237" s="45"/>
      <c r="G237" s="45">
        <f t="shared" ref="G237:G241" si="105">E237+F237</f>
        <v>0</v>
      </c>
      <c r="H237" s="45"/>
      <c r="I237" s="45"/>
      <c r="J237" s="45">
        <f t="shared" ref="J237:J241" si="106">H237+I237</f>
        <v>0</v>
      </c>
      <c r="K237" s="45">
        <f t="shared" ref="K237:L241" si="107">H237-E237</f>
        <v>0</v>
      </c>
      <c r="L237" s="45">
        <f t="shared" si="107"/>
        <v>0</v>
      </c>
      <c r="M237" s="45">
        <f t="shared" ref="M237:M241" si="108">K237+L237</f>
        <v>0</v>
      </c>
    </row>
    <row r="238" spans="1:13" hidden="1" x14ac:dyDescent="0.25">
      <c r="A238" s="64" t="s">
        <v>126</v>
      </c>
      <c r="B238" s="102"/>
      <c r="C238" s="103"/>
      <c r="D238" s="104"/>
      <c r="E238" s="45"/>
      <c r="F238" s="45"/>
      <c r="G238" s="45">
        <f t="shared" si="105"/>
        <v>0</v>
      </c>
      <c r="H238" s="45"/>
      <c r="I238" s="45"/>
      <c r="J238" s="45">
        <f t="shared" si="106"/>
        <v>0</v>
      </c>
      <c r="K238" s="45">
        <f t="shared" si="107"/>
        <v>0</v>
      </c>
      <c r="L238" s="45">
        <f t="shared" si="107"/>
        <v>0</v>
      </c>
      <c r="M238" s="45">
        <f t="shared" si="108"/>
        <v>0</v>
      </c>
    </row>
    <row r="239" spans="1:13" hidden="1" x14ac:dyDescent="0.25">
      <c r="A239" s="64" t="s">
        <v>126</v>
      </c>
      <c r="B239" s="102"/>
      <c r="C239" s="103"/>
      <c r="D239" s="104"/>
      <c r="E239" s="45"/>
      <c r="F239" s="45"/>
      <c r="G239" s="45">
        <f t="shared" si="105"/>
        <v>0</v>
      </c>
      <c r="H239" s="45"/>
      <c r="I239" s="45"/>
      <c r="J239" s="45">
        <f t="shared" si="106"/>
        <v>0</v>
      </c>
      <c r="K239" s="45">
        <f t="shared" si="107"/>
        <v>0</v>
      </c>
      <c r="L239" s="45">
        <f t="shared" si="107"/>
        <v>0</v>
      </c>
      <c r="M239" s="45">
        <f t="shared" si="108"/>
        <v>0</v>
      </c>
    </row>
    <row r="240" spans="1:13" hidden="1" x14ac:dyDescent="0.25">
      <c r="A240" s="64" t="s">
        <v>126</v>
      </c>
      <c r="B240" s="102"/>
      <c r="C240" s="103"/>
      <c r="D240" s="104"/>
      <c r="E240" s="45"/>
      <c r="F240" s="45"/>
      <c r="G240" s="45">
        <f t="shared" si="105"/>
        <v>0</v>
      </c>
      <c r="H240" s="45"/>
      <c r="I240" s="45"/>
      <c r="J240" s="45">
        <f t="shared" si="106"/>
        <v>0</v>
      </c>
      <c r="K240" s="45">
        <f t="shared" si="107"/>
        <v>0</v>
      </c>
      <c r="L240" s="45">
        <f t="shared" si="107"/>
        <v>0</v>
      </c>
      <c r="M240" s="45">
        <f t="shared" si="108"/>
        <v>0</v>
      </c>
    </row>
    <row r="241" spans="1:13" hidden="1" x14ac:dyDescent="0.25">
      <c r="A241" s="64" t="s">
        <v>126</v>
      </c>
      <c r="B241" s="102"/>
      <c r="C241" s="103"/>
      <c r="D241" s="104"/>
      <c r="E241" s="45"/>
      <c r="F241" s="45"/>
      <c r="G241" s="45">
        <f t="shared" si="105"/>
        <v>0</v>
      </c>
      <c r="H241" s="45"/>
      <c r="I241" s="45"/>
      <c r="J241" s="45">
        <f t="shared" si="106"/>
        <v>0</v>
      </c>
      <c r="K241" s="45">
        <f t="shared" si="107"/>
        <v>0</v>
      </c>
      <c r="L241" s="45">
        <f t="shared" si="107"/>
        <v>0</v>
      </c>
      <c r="M241" s="45">
        <f t="shared" si="108"/>
        <v>0</v>
      </c>
    </row>
    <row r="242" spans="1:13" hidden="1" x14ac:dyDescent="0.25">
      <c r="A242" s="106" t="s">
        <v>64</v>
      </c>
      <c r="B242" s="107"/>
      <c r="C242" s="107"/>
      <c r="D242" s="107"/>
      <c r="E242" s="107"/>
      <c r="F242" s="107"/>
      <c r="G242" s="107"/>
      <c r="H242" s="107"/>
      <c r="I242" s="107"/>
      <c r="J242" s="107"/>
      <c r="K242" s="107"/>
      <c r="L242" s="107"/>
      <c r="M242" s="108"/>
    </row>
    <row r="243" spans="1:13" hidden="1" x14ac:dyDescent="0.25">
      <c r="A243" s="102"/>
      <c r="B243" s="103"/>
      <c r="C243" s="103"/>
      <c r="D243" s="103"/>
      <c r="E243" s="103"/>
      <c r="F243" s="103"/>
      <c r="G243" s="103"/>
      <c r="H243" s="103"/>
      <c r="I243" s="103"/>
      <c r="J243" s="103"/>
      <c r="K243" s="103"/>
      <c r="L243" s="103"/>
      <c r="M243" s="104"/>
    </row>
    <row r="244" spans="1:13" hidden="1" x14ac:dyDescent="0.25">
      <c r="A244" s="14" t="s">
        <v>6</v>
      </c>
      <c r="B244" s="131" t="s">
        <v>65</v>
      </c>
      <c r="C244" s="132"/>
      <c r="D244" s="133"/>
      <c r="E244" s="14"/>
      <c r="F244" s="14"/>
      <c r="G244" s="14"/>
      <c r="H244" s="14"/>
      <c r="I244" s="14"/>
      <c r="J244" s="14"/>
      <c r="K244" s="14"/>
      <c r="L244" s="14"/>
      <c r="M244" s="14"/>
    </row>
    <row r="245" spans="1:13" hidden="1" x14ac:dyDescent="0.25">
      <c r="A245" s="64" t="s">
        <v>126</v>
      </c>
      <c r="B245" s="102"/>
      <c r="C245" s="103"/>
      <c r="D245" s="104"/>
      <c r="E245" s="45"/>
      <c r="F245" s="45"/>
      <c r="G245" s="45">
        <f t="shared" ref="G245:G246" si="109">E245+F245</f>
        <v>0</v>
      </c>
      <c r="H245" s="45"/>
      <c r="I245" s="45"/>
      <c r="J245" s="45">
        <f t="shared" ref="J245:J246" si="110">H245+I245</f>
        <v>0</v>
      </c>
      <c r="K245" s="45">
        <f t="shared" ref="K245:L246" si="111">H245-E245</f>
        <v>0</v>
      </c>
      <c r="L245" s="45">
        <f t="shared" si="111"/>
        <v>0</v>
      </c>
      <c r="M245" s="45">
        <f t="shared" ref="M245:M246" si="112">K245+L245</f>
        <v>0</v>
      </c>
    </row>
    <row r="246" spans="1:13" hidden="1" x14ac:dyDescent="0.25">
      <c r="A246" s="64" t="s">
        <v>126</v>
      </c>
      <c r="B246" s="102"/>
      <c r="C246" s="103"/>
      <c r="D246" s="104"/>
      <c r="E246" s="45"/>
      <c r="F246" s="45"/>
      <c r="G246" s="45">
        <f t="shared" si="109"/>
        <v>0</v>
      </c>
      <c r="H246" s="45"/>
      <c r="I246" s="45"/>
      <c r="J246" s="45">
        <f t="shared" si="110"/>
        <v>0</v>
      </c>
      <c r="K246" s="45">
        <f t="shared" si="111"/>
        <v>0</v>
      </c>
      <c r="L246" s="45">
        <f t="shared" si="111"/>
        <v>0</v>
      </c>
      <c r="M246" s="45">
        <f t="shared" si="112"/>
        <v>0</v>
      </c>
    </row>
    <row r="247" spans="1:13" hidden="1" x14ac:dyDescent="0.25">
      <c r="A247" s="106" t="s">
        <v>64</v>
      </c>
      <c r="B247" s="107"/>
      <c r="C247" s="107"/>
      <c r="D247" s="107"/>
      <c r="E247" s="107"/>
      <c r="F247" s="107"/>
      <c r="G247" s="107"/>
      <c r="H247" s="107"/>
      <c r="I247" s="107"/>
      <c r="J247" s="107"/>
      <c r="K247" s="107"/>
      <c r="L247" s="107"/>
      <c r="M247" s="108"/>
    </row>
    <row r="248" spans="1:13" hidden="1" x14ac:dyDescent="0.25">
      <c r="A248" s="102"/>
      <c r="B248" s="103"/>
      <c r="C248" s="103"/>
      <c r="D248" s="103"/>
      <c r="E248" s="103"/>
      <c r="F248" s="103"/>
      <c r="G248" s="103"/>
      <c r="H248" s="103"/>
      <c r="I248" s="103"/>
      <c r="J248" s="103"/>
      <c r="K248" s="103"/>
      <c r="L248" s="103"/>
      <c r="M248" s="104"/>
    </row>
    <row r="249" spans="1:13" hidden="1" x14ac:dyDescent="0.25">
      <c r="A249" s="14" t="s">
        <v>8</v>
      </c>
      <c r="B249" s="131" t="s">
        <v>66</v>
      </c>
      <c r="C249" s="132"/>
      <c r="D249" s="133"/>
      <c r="E249" s="14"/>
      <c r="F249" s="14"/>
      <c r="G249" s="14"/>
      <c r="H249" s="14"/>
      <c r="I249" s="14"/>
      <c r="J249" s="14"/>
      <c r="K249" s="14"/>
      <c r="L249" s="14"/>
      <c r="M249" s="14"/>
    </row>
    <row r="250" spans="1:13" hidden="1" x14ac:dyDescent="0.25">
      <c r="A250" s="64" t="s">
        <v>126</v>
      </c>
      <c r="B250" s="102"/>
      <c r="C250" s="103"/>
      <c r="D250" s="104"/>
      <c r="E250" s="45"/>
      <c r="F250" s="45"/>
      <c r="G250" s="45">
        <f t="shared" ref="G250:G251" si="113">E250+F250</f>
        <v>0</v>
      </c>
      <c r="H250" s="45"/>
      <c r="I250" s="45"/>
      <c r="J250" s="45">
        <f t="shared" ref="J250:J251" si="114">H250+I250</f>
        <v>0</v>
      </c>
      <c r="K250" s="45">
        <f t="shared" ref="K250:L251" si="115">H250-E250</f>
        <v>0</v>
      </c>
      <c r="L250" s="45">
        <f t="shared" si="115"/>
        <v>0</v>
      </c>
      <c r="M250" s="45">
        <f t="shared" ref="M250:M251" si="116">K250+L250</f>
        <v>0</v>
      </c>
    </row>
    <row r="251" spans="1:13" hidden="1" x14ac:dyDescent="0.25">
      <c r="A251" s="64" t="s">
        <v>126</v>
      </c>
      <c r="B251" s="102"/>
      <c r="C251" s="103"/>
      <c r="D251" s="104"/>
      <c r="E251" s="45"/>
      <c r="F251" s="45"/>
      <c r="G251" s="45">
        <f t="shared" si="113"/>
        <v>0</v>
      </c>
      <c r="H251" s="45"/>
      <c r="I251" s="45"/>
      <c r="J251" s="45">
        <f t="shared" si="114"/>
        <v>0</v>
      </c>
      <c r="K251" s="45">
        <f t="shared" si="115"/>
        <v>0</v>
      </c>
      <c r="L251" s="45">
        <f t="shared" si="115"/>
        <v>0</v>
      </c>
      <c r="M251" s="45">
        <f t="shared" si="116"/>
        <v>0</v>
      </c>
    </row>
    <row r="252" spans="1:13" hidden="1" x14ac:dyDescent="0.25">
      <c r="A252" s="106" t="s">
        <v>64</v>
      </c>
      <c r="B252" s="107"/>
      <c r="C252" s="107"/>
      <c r="D252" s="107"/>
      <c r="E252" s="107"/>
      <c r="F252" s="107"/>
      <c r="G252" s="107"/>
      <c r="H252" s="107"/>
      <c r="I252" s="107"/>
      <c r="J252" s="107"/>
      <c r="K252" s="107"/>
      <c r="L252" s="107"/>
      <c r="M252" s="108"/>
    </row>
    <row r="253" spans="1:13" hidden="1" x14ac:dyDescent="0.25">
      <c r="A253" s="102"/>
      <c r="B253" s="103"/>
      <c r="C253" s="103"/>
      <c r="D253" s="103"/>
      <c r="E253" s="103"/>
      <c r="F253" s="103"/>
      <c r="G253" s="103"/>
      <c r="H253" s="103"/>
      <c r="I253" s="103"/>
      <c r="J253" s="103"/>
      <c r="K253" s="103"/>
      <c r="L253" s="103"/>
      <c r="M253" s="104"/>
    </row>
    <row r="254" spans="1:13" hidden="1" x14ac:dyDescent="0.25">
      <c r="A254" s="14" t="s">
        <v>67</v>
      </c>
      <c r="B254" s="131" t="s">
        <v>68</v>
      </c>
      <c r="C254" s="132"/>
      <c r="D254" s="133"/>
      <c r="E254" s="14"/>
      <c r="F254" s="14"/>
      <c r="G254" s="14"/>
      <c r="H254" s="14"/>
      <c r="I254" s="14"/>
      <c r="J254" s="14"/>
      <c r="K254" s="14"/>
      <c r="L254" s="14"/>
      <c r="M254" s="14"/>
    </row>
    <row r="255" spans="1:13" hidden="1" x14ac:dyDescent="0.25">
      <c r="A255" s="64" t="s">
        <v>126</v>
      </c>
      <c r="B255" s="102"/>
      <c r="C255" s="103"/>
      <c r="D255" s="104"/>
      <c r="E255" s="45"/>
      <c r="F255" s="45"/>
      <c r="G255" s="45">
        <f t="shared" ref="G255:G257" si="117">E255+F255</f>
        <v>0</v>
      </c>
      <c r="H255" s="45"/>
      <c r="I255" s="45"/>
      <c r="J255" s="45">
        <f t="shared" ref="J255:J257" si="118">H255+I255</f>
        <v>0</v>
      </c>
      <c r="K255" s="45">
        <f t="shared" ref="K255:L257" si="119">H255-E255</f>
        <v>0</v>
      </c>
      <c r="L255" s="45">
        <f t="shared" si="119"/>
        <v>0</v>
      </c>
      <c r="M255" s="45">
        <f t="shared" ref="M255:M257" si="120">K255+L255</f>
        <v>0</v>
      </c>
    </row>
    <row r="256" spans="1:13" hidden="1" x14ac:dyDescent="0.25">
      <c r="A256" s="64" t="s">
        <v>126</v>
      </c>
      <c r="B256" s="102"/>
      <c r="C256" s="103"/>
      <c r="D256" s="104"/>
      <c r="E256" s="45"/>
      <c r="F256" s="45"/>
      <c r="G256" s="45">
        <f t="shared" si="117"/>
        <v>0</v>
      </c>
      <c r="H256" s="45"/>
      <c r="I256" s="45"/>
      <c r="J256" s="45">
        <f t="shared" si="118"/>
        <v>0</v>
      </c>
      <c r="K256" s="45">
        <f t="shared" si="119"/>
        <v>0</v>
      </c>
      <c r="L256" s="45">
        <f t="shared" si="119"/>
        <v>0</v>
      </c>
      <c r="M256" s="45">
        <f t="shared" si="120"/>
        <v>0</v>
      </c>
    </row>
    <row r="257" spans="1:13" hidden="1" x14ac:dyDescent="0.25">
      <c r="A257" s="64" t="s">
        <v>126</v>
      </c>
      <c r="B257" s="102"/>
      <c r="C257" s="103"/>
      <c r="D257" s="104"/>
      <c r="E257" s="45"/>
      <c r="F257" s="45"/>
      <c r="G257" s="45">
        <f t="shared" si="117"/>
        <v>0</v>
      </c>
      <c r="H257" s="45"/>
      <c r="I257" s="45"/>
      <c r="J257" s="45">
        <f t="shared" si="118"/>
        <v>0</v>
      </c>
      <c r="K257" s="45">
        <f t="shared" si="119"/>
        <v>0</v>
      </c>
      <c r="L257" s="45">
        <f t="shared" si="119"/>
        <v>0</v>
      </c>
      <c r="M257" s="45">
        <f t="shared" si="120"/>
        <v>0</v>
      </c>
    </row>
    <row r="258" spans="1:13" hidden="1" x14ac:dyDescent="0.25">
      <c r="A258" s="106" t="s">
        <v>64</v>
      </c>
      <c r="B258" s="107"/>
      <c r="C258" s="107"/>
      <c r="D258" s="107"/>
      <c r="E258" s="107"/>
      <c r="F258" s="107"/>
      <c r="G258" s="107"/>
      <c r="H258" s="107"/>
      <c r="I258" s="107"/>
      <c r="J258" s="107"/>
      <c r="K258" s="107"/>
      <c r="L258" s="107"/>
      <c r="M258" s="108"/>
    </row>
    <row r="259" spans="1:13" hidden="1" x14ac:dyDescent="0.25">
      <c r="A259" s="102"/>
      <c r="B259" s="103"/>
      <c r="C259" s="103"/>
      <c r="D259" s="103"/>
      <c r="E259" s="103"/>
      <c r="F259" s="103"/>
      <c r="G259" s="103"/>
      <c r="H259" s="103"/>
      <c r="I259" s="103"/>
      <c r="J259" s="103"/>
      <c r="K259" s="103"/>
      <c r="L259" s="103"/>
      <c r="M259" s="104"/>
    </row>
    <row r="260" spans="1:13" ht="17.25" hidden="1" customHeight="1" x14ac:dyDescent="0.25">
      <c r="A260" s="106" t="s">
        <v>69</v>
      </c>
      <c r="B260" s="107"/>
      <c r="C260" s="107"/>
      <c r="D260" s="107"/>
      <c r="E260" s="107"/>
      <c r="F260" s="107"/>
      <c r="G260" s="107"/>
      <c r="H260" s="107"/>
      <c r="I260" s="107"/>
      <c r="J260" s="107"/>
      <c r="K260" s="107"/>
      <c r="L260" s="107"/>
      <c r="M260" s="108"/>
    </row>
    <row r="261" spans="1:13" ht="18" hidden="1" customHeight="1" x14ac:dyDescent="0.25">
      <c r="A261" s="102"/>
      <c r="B261" s="103"/>
      <c r="C261" s="103"/>
      <c r="D261" s="103"/>
      <c r="E261" s="103"/>
      <c r="F261" s="103"/>
      <c r="G261" s="103"/>
      <c r="H261" s="103"/>
      <c r="I261" s="103"/>
      <c r="J261" s="103"/>
      <c r="K261" s="103"/>
      <c r="L261" s="103"/>
      <c r="M261" s="104"/>
    </row>
    <row r="262" spans="1:13" hidden="1" x14ac:dyDescent="0.25">
      <c r="A262" s="163" t="s">
        <v>73</v>
      </c>
      <c r="B262" s="164"/>
      <c r="C262" s="164"/>
      <c r="D262" s="164"/>
      <c r="E262" s="164"/>
      <c r="F262" s="164"/>
      <c r="G262" s="164"/>
      <c r="H262" s="164"/>
      <c r="I262" s="164"/>
      <c r="J262" s="164"/>
      <c r="K262" s="164"/>
      <c r="L262" s="164"/>
      <c r="M262" s="165"/>
    </row>
    <row r="263" spans="1:13" hidden="1" x14ac:dyDescent="0.25">
      <c r="A263" s="14" t="s">
        <v>1</v>
      </c>
      <c r="B263" s="166" t="s">
        <v>63</v>
      </c>
      <c r="C263" s="167"/>
      <c r="D263" s="168"/>
      <c r="E263" s="14"/>
      <c r="F263" s="14"/>
      <c r="G263" s="14"/>
      <c r="H263" s="14"/>
      <c r="I263" s="14"/>
      <c r="J263" s="14"/>
      <c r="K263" s="14"/>
      <c r="L263" s="14"/>
      <c r="M263" s="14"/>
    </row>
    <row r="264" spans="1:13" hidden="1" x14ac:dyDescent="0.25">
      <c r="A264" s="64" t="s">
        <v>126</v>
      </c>
      <c r="B264" s="102"/>
      <c r="C264" s="103"/>
      <c r="D264" s="104"/>
      <c r="E264" s="45"/>
      <c r="F264" s="45"/>
      <c r="G264" s="45">
        <f>E264+F264</f>
        <v>0</v>
      </c>
      <c r="H264" s="45"/>
      <c r="I264" s="45"/>
      <c r="J264" s="45">
        <f>H264+I264</f>
        <v>0</v>
      </c>
      <c r="K264" s="45">
        <f>H264-E264</f>
        <v>0</v>
      </c>
      <c r="L264" s="45">
        <f>I264-F264</f>
        <v>0</v>
      </c>
      <c r="M264" s="45">
        <f>K264+L264</f>
        <v>0</v>
      </c>
    </row>
    <row r="265" spans="1:13" hidden="1" x14ac:dyDescent="0.25">
      <c r="A265" s="64" t="s">
        <v>126</v>
      </c>
      <c r="B265" s="102"/>
      <c r="C265" s="103"/>
      <c r="D265" s="104"/>
      <c r="E265" s="45"/>
      <c r="F265" s="45"/>
      <c r="G265" s="45">
        <f t="shared" ref="G265:G269" si="121">E265+F265</f>
        <v>0</v>
      </c>
      <c r="H265" s="45"/>
      <c r="I265" s="45"/>
      <c r="J265" s="45">
        <f t="shared" ref="J265:J269" si="122">H265+I265</f>
        <v>0</v>
      </c>
      <c r="K265" s="45">
        <f t="shared" ref="K265:L269" si="123">H265-E265</f>
        <v>0</v>
      </c>
      <c r="L265" s="45">
        <f t="shared" si="123"/>
        <v>0</v>
      </c>
      <c r="M265" s="45">
        <f t="shared" ref="M265:M269" si="124">K265+L265</f>
        <v>0</v>
      </c>
    </row>
    <row r="266" spans="1:13" hidden="1" x14ac:dyDescent="0.25">
      <c r="A266" s="64" t="s">
        <v>126</v>
      </c>
      <c r="B266" s="102"/>
      <c r="C266" s="103"/>
      <c r="D266" s="104"/>
      <c r="E266" s="45"/>
      <c r="F266" s="45"/>
      <c r="G266" s="45">
        <f t="shared" si="121"/>
        <v>0</v>
      </c>
      <c r="H266" s="45"/>
      <c r="I266" s="45"/>
      <c r="J266" s="45">
        <f t="shared" si="122"/>
        <v>0</v>
      </c>
      <c r="K266" s="45">
        <f t="shared" si="123"/>
        <v>0</v>
      </c>
      <c r="L266" s="45">
        <f t="shared" si="123"/>
        <v>0</v>
      </c>
      <c r="M266" s="45">
        <f t="shared" si="124"/>
        <v>0</v>
      </c>
    </row>
    <row r="267" spans="1:13" hidden="1" x14ac:dyDescent="0.25">
      <c r="A267" s="64" t="s">
        <v>126</v>
      </c>
      <c r="B267" s="102"/>
      <c r="C267" s="103"/>
      <c r="D267" s="104"/>
      <c r="E267" s="45"/>
      <c r="F267" s="45"/>
      <c r="G267" s="45">
        <f t="shared" si="121"/>
        <v>0</v>
      </c>
      <c r="H267" s="45"/>
      <c r="I267" s="45"/>
      <c r="J267" s="45">
        <f t="shared" si="122"/>
        <v>0</v>
      </c>
      <c r="K267" s="45">
        <f t="shared" si="123"/>
        <v>0</v>
      </c>
      <c r="L267" s="45">
        <f t="shared" si="123"/>
        <v>0</v>
      </c>
      <c r="M267" s="45">
        <f t="shared" si="124"/>
        <v>0</v>
      </c>
    </row>
    <row r="268" spans="1:13" hidden="1" x14ac:dyDescent="0.25">
      <c r="A268" s="64" t="s">
        <v>126</v>
      </c>
      <c r="B268" s="102"/>
      <c r="C268" s="103"/>
      <c r="D268" s="104"/>
      <c r="E268" s="45"/>
      <c r="F268" s="45"/>
      <c r="G268" s="45">
        <f t="shared" si="121"/>
        <v>0</v>
      </c>
      <c r="H268" s="45"/>
      <c r="I268" s="45"/>
      <c r="J268" s="45">
        <f t="shared" si="122"/>
        <v>0</v>
      </c>
      <c r="K268" s="45">
        <f t="shared" si="123"/>
        <v>0</v>
      </c>
      <c r="L268" s="45">
        <f t="shared" si="123"/>
        <v>0</v>
      </c>
      <c r="M268" s="45">
        <f t="shared" si="124"/>
        <v>0</v>
      </c>
    </row>
    <row r="269" spans="1:13" hidden="1" x14ac:dyDescent="0.25">
      <c r="A269" s="64" t="s">
        <v>126</v>
      </c>
      <c r="B269" s="102"/>
      <c r="C269" s="103"/>
      <c r="D269" s="104"/>
      <c r="E269" s="45"/>
      <c r="F269" s="45"/>
      <c r="G269" s="45">
        <f t="shared" si="121"/>
        <v>0</v>
      </c>
      <c r="H269" s="45"/>
      <c r="I269" s="45"/>
      <c r="J269" s="45">
        <f t="shared" si="122"/>
        <v>0</v>
      </c>
      <c r="K269" s="45">
        <f t="shared" si="123"/>
        <v>0</v>
      </c>
      <c r="L269" s="45">
        <f t="shared" si="123"/>
        <v>0</v>
      </c>
      <c r="M269" s="45">
        <f t="shared" si="124"/>
        <v>0</v>
      </c>
    </row>
    <row r="270" spans="1:13" hidden="1" x14ac:dyDescent="0.25">
      <c r="A270" s="106" t="s">
        <v>64</v>
      </c>
      <c r="B270" s="107"/>
      <c r="C270" s="107"/>
      <c r="D270" s="107"/>
      <c r="E270" s="107"/>
      <c r="F270" s="107"/>
      <c r="G270" s="107"/>
      <c r="H270" s="107"/>
      <c r="I270" s="107"/>
      <c r="J270" s="107"/>
      <c r="K270" s="107"/>
      <c r="L270" s="107"/>
      <c r="M270" s="108"/>
    </row>
    <row r="271" spans="1:13" hidden="1" x14ac:dyDescent="0.25">
      <c r="A271" s="102"/>
      <c r="B271" s="103"/>
      <c r="C271" s="103"/>
      <c r="D271" s="103"/>
      <c r="E271" s="103"/>
      <c r="F271" s="103"/>
      <c r="G271" s="103"/>
      <c r="H271" s="103"/>
      <c r="I271" s="103"/>
      <c r="J271" s="103"/>
      <c r="K271" s="103"/>
      <c r="L271" s="103"/>
      <c r="M271" s="104"/>
    </row>
    <row r="272" spans="1:13" hidden="1" x14ac:dyDescent="0.25">
      <c r="A272" s="14" t="s">
        <v>6</v>
      </c>
      <c r="B272" s="131" t="s">
        <v>65</v>
      </c>
      <c r="C272" s="132"/>
      <c r="D272" s="133"/>
      <c r="E272" s="14"/>
      <c r="F272" s="14"/>
      <c r="G272" s="14"/>
      <c r="H272" s="14"/>
      <c r="I272" s="14"/>
      <c r="J272" s="14"/>
      <c r="K272" s="14"/>
      <c r="L272" s="14"/>
      <c r="M272" s="14"/>
    </row>
    <row r="273" spans="1:13" hidden="1" x14ac:dyDescent="0.25">
      <c r="A273" s="64" t="s">
        <v>126</v>
      </c>
      <c r="B273" s="102"/>
      <c r="C273" s="103"/>
      <c r="D273" s="104"/>
      <c r="E273" s="45"/>
      <c r="F273" s="45"/>
      <c r="G273" s="45">
        <f t="shared" ref="G273:G274" si="125">E273+F273</f>
        <v>0</v>
      </c>
      <c r="H273" s="45"/>
      <c r="I273" s="45"/>
      <c r="J273" s="45">
        <f t="shared" ref="J273:J274" si="126">H273+I273</f>
        <v>0</v>
      </c>
      <c r="K273" s="45">
        <f t="shared" ref="K273:L274" si="127">H273-E273</f>
        <v>0</v>
      </c>
      <c r="L273" s="45">
        <f t="shared" si="127"/>
        <v>0</v>
      </c>
      <c r="M273" s="45">
        <f t="shared" ref="M273:M274" si="128">K273+L273</f>
        <v>0</v>
      </c>
    </row>
    <row r="274" spans="1:13" hidden="1" x14ac:dyDescent="0.25">
      <c r="A274" s="64" t="s">
        <v>126</v>
      </c>
      <c r="B274" s="102"/>
      <c r="C274" s="103"/>
      <c r="D274" s="104"/>
      <c r="E274" s="45"/>
      <c r="F274" s="45"/>
      <c r="G274" s="45">
        <f t="shared" si="125"/>
        <v>0</v>
      </c>
      <c r="H274" s="45"/>
      <c r="I274" s="45"/>
      <c r="J274" s="45">
        <f t="shared" si="126"/>
        <v>0</v>
      </c>
      <c r="K274" s="45">
        <f t="shared" si="127"/>
        <v>0</v>
      </c>
      <c r="L274" s="45">
        <f t="shared" si="127"/>
        <v>0</v>
      </c>
      <c r="M274" s="45">
        <f t="shared" si="128"/>
        <v>0</v>
      </c>
    </row>
    <row r="275" spans="1:13" hidden="1" x14ac:dyDescent="0.25">
      <c r="A275" s="106" t="s">
        <v>64</v>
      </c>
      <c r="B275" s="107"/>
      <c r="C275" s="107"/>
      <c r="D275" s="107"/>
      <c r="E275" s="107"/>
      <c r="F275" s="107"/>
      <c r="G275" s="107"/>
      <c r="H275" s="107"/>
      <c r="I275" s="107"/>
      <c r="J275" s="107"/>
      <c r="K275" s="107"/>
      <c r="L275" s="107"/>
      <c r="M275" s="108"/>
    </row>
    <row r="276" spans="1:13" hidden="1" x14ac:dyDescent="0.25">
      <c r="A276" s="102"/>
      <c r="B276" s="103"/>
      <c r="C276" s="103"/>
      <c r="D276" s="103"/>
      <c r="E276" s="103"/>
      <c r="F276" s="103"/>
      <c r="G276" s="103"/>
      <c r="H276" s="103"/>
      <c r="I276" s="103"/>
      <c r="J276" s="103"/>
      <c r="K276" s="103"/>
      <c r="L276" s="103"/>
      <c r="M276" s="104"/>
    </row>
    <row r="277" spans="1:13" hidden="1" x14ac:dyDescent="0.25">
      <c r="A277" s="14" t="s">
        <v>8</v>
      </c>
      <c r="B277" s="131" t="s">
        <v>66</v>
      </c>
      <c r="C277" s="132"/>
      <c r="D277" s="133"/>
      <c r="E277" s="14"/>
      <c r="F277" s="14"/>
      <c r="G277" s="14"/>
      <c r="H277" s="14"/>
      <c r="I277" s="14"/>
      <c r="J277" s="14"/>
      <c r="K277" s="14"/>
      <c r="L277" s="14"/>
      <c r="M277" s="14"/>
    </row>
    <row r="278" spans="1:13" hidden="1" x14ac:dyDescent="0.25">
      <c r="A278" s="64" t="s">
        <v>126</v>
      </c>
      <c r="B278" s="102"/>
      <c r="C278" s="103"/>
      <c r="D278" s="104"/>
      <c r="E278" s="45"/>
      <c r="F278" s="45"/>
      <c r="G278" s="45">
        <f t="shared" ref="G278:G279" si="129">E278+F278</f>
        <v>0</v>
      </c>
      <c r="H278" s="45"/>
      <c r="I278" s="45"/>
      <c r="J278" s="45">
        <f t="shared" ref="J278:J279" si="130">H278+I278</f>
        <v>0</v>
      </c>
      <c r="K278" s="45">
        <f t="shared" ref="K278:L279" si="131">H278-E278</f>
        <v>0</v>
      </c>
      <c r="L278" s="45">
        <f t="shared" si="131"/>
        <v>0</v>
      </c>
      <c r="M278" s="45">
        <f t="shared" ref="M278:M279" si="132">K278+L278</f>
        <v>0</v>
      </c>
    </row>
    <row r="279" spans="1:13" hidden="1" x14ac:dyDescent="0.25">
      <c r="A279" s="64" t="s">
        <v>126</v>
      </c>
      <c r="B279" s="102"/>
      <c r="C279" s="103"/>
      <c r="D279" s="104"/>
      <c r="E279" s="45"/>
      <c r="F279" s="45"/>
      <c r="G279" s="45">
        <f t="shared" si="129"/>
        <v>0</v>
      </c>
      <c r="H279" s="45"/>
      <c r="I279" s="45"/>
      <c r="J279" s="45">
        <f t="shared" si="130"/>
        <v>0</v>
      </c>
      <c r="K279" s="45">
        <f t="shared" si="131"/>
        <v>0</v>
      </c>
      <c r="L279" s="45">
        <f t="shared" si="131"/>
        <v>0</v>
      </c>
      <c r="M279" s="45">
        <f t="shared" si="132"/>
        <v>0</v>
      </c>
    </row>
    <row r="280" spans="1:13" hidden="1" x14ac:dyDescent="0.25">
      <c r="A280" s="106" t="s">
        <v>64</v>
      </c>
      <c r="B280" s="107"/>
      <c r="C280" s="107"/>
      <c r="D280" s="107"/>
      <c r="E280" s="107"/>
      <c r="F280" s="107"/>
      <c r="G280" s="107"/>
      <c r="H280" s="107"/>
      <c r="I280" s="107"/>
      <c r="J280" s="107"/>
      <c r="K280" s="107"/>
      <c r="L280" s="107"/>
      <c r="M280" s="108"/>
    </row>
    <row r="281" spans="1:13" hidden="1" x14ac:dyDescent="0.25">
      <c r="A281" s="102"/>
      <c r="B281" s="103"/>
      <c r="C281" s="103"/>
      <c r="D281" s="103"/>
      <c r="E281" s="103"/>
      <c r="F281" s="103"/>
      <c r="G281" s="103"/>
      <c r="H281" s="103"/>
      <c r="I281" s="103"/>
      <c r="J281" s="103"/>
      <c r="K281" s="103"/>
      <c r="L281" s="103"/>
      <c r="M281" s="104"/>
    </row>
    <row r="282" spans="1:13" hidden="1" x14ac:dyDescent="0.25">
      <c r="A282" s="14" t="s">
        <v>67</v>
      </c>
      <c r="B282" s="131" t="s">
        <v>68</v>
      </c>
      <c r="C282" s="132"/>
      <c r="D282" s="133"/>
      <c r="E282" s="14"/>
      <c r="F282" s="14"/>
      <c r="G282" s="14"/>
      <c r="H282" s="14"/>
      <c r="I282" s="14"/>
      <c r="J282" s="14"/>
      <c r="K282" s="14"/>
      <c r="L282" s="14"/>
      <c r="M282" s="14"/>
    </row>
    <row r="283" spans="1:13" hidden="1" x14ac:dyDescent="0.25">
      <c r="A283" s="64" t="s">
        <v>126</v>
      </c>
      <c r="B283" s="102"/>
      <c r="C283" s="103"/>
      <c r="D283" s="104"/>
      <c r="E283" s="45"/>
      <c r="F283" s="45"/>
      <c r="G283" s="45">
        <f t="shared" ref="G283:G285" si="133">E283+F283</f>
        <v>0</v>
      </c>
      <c r="H283" s="45"/>
      <c r="I283" s="45"/>
      <c r="J283" s="45">
        <f t="shared" ref="J283:J285" si="134">H283+I283</f>
        <v>0</v>
      </c>
      <c r="K283" s="45">
        <f t="shared" ref="K283:L285" si="135">H283-E283</f>
        <v>0</v>
      </c>
      <c r="L283" s="45">
        <f t="shared" si="135"/>
        <v>0</v>
      </c>
      <c r="M283" s="45">
        <f t="shared" ref="M283:M285" si="136">K283+L283</f>
        <v>0</v>
      </c>
    </row>
    <row r="284" spans="1:13" hidden="1" x14ac:dyDescent="0.25">
      <c r="A284" s="64" t="s">
        <v>126</v>
      </c>
      <c r="B284" s="102"/>
      <c r="C284" s="103"/>
      <c r="D284" s="104"/>
      <c r="E284" s="45"/>
      <c r="F284" s="45"/>
      <c r="G284" s="45">
        <f t="shared" si="133"/>
        <v>0</v>
      </c>
      <c r="H284" s="45"/>
      <c r="I284" s="45"/>
      <c r="J284" s="45">
        <f t="shared" si="134"/>
        <v>0</v>
      </c>
      <c r="K284" s="45">
        <f t="shared" si="135"/>
        <v>0</v>
      </c>
      <c r="L284" s="45">
        <f t="shared" si="135"/>
        <v>0</v>
      </c>
      <c r="M284" s="45">
        <f t="shared" si="136"/>
        <v>0</v>
      </c>
    </row>
    <row r="285" spans="1:13" hidden="1" x14ac:dyDescent="0.25">
      <c r="A285" s="64" t="s">
        <v>126</v>
      </c>
      <c r="B285" s="102"/>
      <c r="C285" s="103"/>
      <c r="D285" s="104"/>
      <c r="E285" s="45"/>
      <c r="F285" s="45"/>
      <c r="G285" s="45">
        <f t="shared" si="133"/>
        <v>0</v>
      </c>
      <c r="H285" s="45"/>
      <c r="I285" s="45"/>
      <c r="J285" s="45">
        <f t="shared" si="134"/>
        <v>0</v>
      </c>
      <c r="K285" s="45">
        <f t="shared" si="135"/>
        <v>0</v>
      </c>
      <c r="L285" s="45">
        <f t="shared" si="135"/>
        <v>0</v>
      </c>
      <c r="M285" s="45">
        <f t="shared" si="136"/>
        <v>0</v>
      </c>
    </row>
    <row r="286" spans="1:13" hidden="1" x14ac:dyDescent="0.25">
      <c r="A286" s="106" t="s">
        <v>64</v>
      </c>
      <c r="B286" s="107"/>
      <c r="C286" s="107"/>
      <c r="D286" s="107"/>
      <c r="E286" s="107"/>
      <c r="F286" s="107"/>
      <c r="G286" s="107"/>
      <c r="H286" s="107"/>
      <c r="I286" s="107"/>
      <c r="J286" s="107"/>
      <c r="K286" s="107"/>
      <c r="L286" s="107"/>
      <c r="M286" s="108"/>
    </row>
    <row r="287" spans="1:13" hidden="1" x14ac:dyDescent="0.25">
      <c r="A287" s="102"/>
      <c r="B287" s="103"/>
      <c r="C287" s="103"/>
      <c r="D287" s="103"/>
      <c r="E287" s="103"/>
      <c r="F287" s="103"/>
      <c r="G287" s="103"/>
      <c r="H287" s="103"/>
      <c r="I287" s="103"/>
      <c r="J287" s="103"/>
      <c r="K287" s="103"/>
      <c r="L287" s="103"/>
      <c r="M287" s="104"/>
    </row>
    <row r="288" spans="1:13" ht="17.25" hidden="1" customHeight="1" x14ac:dyDescent="0.25">
      <c r="A288" s="106" t="s">
        <v>69</v>
      </c>
      <c r="B288" s="107"/>
      <c r="C288" s="107"/>
      <c r="D288" s="107"/>
      <c r="E288" s="107"/>
      <c r="F288" s="107"/>
      <c r="G288" s="107"/>
      <c r="H288" s="107"/>
      <c r="I288" s="107"/>
      <c r="J288" s="107"/>
      <c r="K288" s="107"/>
      <c r="L288" s="107"/>
      <c r="M288" s="108"/>
    </row>
    <row r="289" spans="1:14" ht="18" hidden="1" customHeight="1" x14ac:dyDescent="0.25">
      <c r="A289" s="102"/>
      <c r="B289" s="103"/>
      <c r="C289" s="103"/>
      <c r="D289" s="103"/>
      <c r="E289" s="103"/>
      <c r="F289" s="103"/>
      <c r="G289" s="103"/>
      <c r="H289" s="103"/>
      <c r="I289" s="103"/>
      <c r="J289" s="103"/>
      <c r="K289" s="103"/>
      <c r="L289" s="103"/>
      <c r="M289" s="104"/>
    </row>
    <row r="291" spans="1:14" x14ac:dyDescent="0.25">
      <c r="A291" s="8" t="s">
        <v>74</v>
      </c>
      <c r="B291" s="5" t="s">
        <v>75</v>
      </c>
    </row>
    <row r="292" spans="1:14" x14ac:dyDescent="0.25">
      <c r="A292" s="152" t="s">
        <v>18</v>
      </c>
      <c r="B292" s="154" t="s">
        <v>19</v>
      </c>
      <c r="C292" s="155"/>
      <c r="D292" s="156"/>
      <c r="E292" s="121" t="s">
        <v>76</v>
      </c>
      <c r="F292" s="122"/>
      <c r="G292" s="123"/>
      <c r="H292" s="121" t="s">
        <v>77</v>
      </c>
      <c r="I292" s="122"/>
      <c r="J292" s="123"/>
      <c r="K292" s="121" t="s">
        <v>78</v>
      </c>
      <c r="L292" s="122"/>
      <c r="M292" s="123"/>
    </row>
    <row r="293" spans="1:14" ht="31.5" x14ac:dyDescent="0.25">
      <c r="A293" s="153"/>
      <c r="B293" s="157"/>
      <c r="C293" s="158"/>
      <c r="D293" s="159"/>
      <c r="E293" s="10" t="s">
        <v>23</v>
      </c>
      <c r="F293" s="10" t="s">
        <v>24</v>
      </c>
      <c r="G293" s="11" t="s">
        <v>25</v>
      </c>
      <c r="H293" s="10" t="s">
        <v>23</v>
      </c>
      <c r="I293" s="10" t="s">
        <v>24</v>
      </c>
      <c r="J293" s="11" t="s">
        <v>25</v>
      </c>
      <c r="K293" s="10" t="s">
        <v>23</v>
      </c>
      <c r="L293" s="10" t="s">
        <v>24</v>
      </c>
      <c r="M293" s="11" t="s">
        <v>25</v>
      </c>
    </row>
    <row r="294" spans="1:14" ht="15.75" customHeight="1" x14ac:dyDescent="0.25">
      <c r="A294" s="14"/>
      <c r="B294" s="160" t="s">
        <v>79</v>
      </c>
      <c r="C294" s="161"/>
      <c r="D294" s="162"/>
      <c r="E294" s="66">
        <f>E298+E334+E355+E376+E397+E418+E439</f>
        <v>373898.32032</v>
      </c>
      <c r="F294" s="66">
        <f>F298+F334+F355+F376+F397+F418+F439</f>
        <v>34439.920310000001</v>
      </c>
      <c r="G294" s="66">
        <f t="shared" ref="G294" si="137">E294+F294</f>
        <v>408338.24063000001</v>
      </c>
      <c r="H294" s="66">
        <f>H298+H334+H355+H376+H397+H418+H439</f>
        <v>527038.19692000002</v>
      </c>
      <c r="I294" s="66">
        <f>I298+I334+I355+I376+I397+I418+I439</f>
        <v>90494.480309999999</v>
      </c>
      <c r="J294" s="66">
        <f t="shared" ref="J294" si="138">H294+I294</f>
        <v>617532.67723000003</v>
      </c>
      <c r="K294" s="67">
        <f>H294/E294</f>
        <v>1.4095762625222161</v>
      </c>
      <c r="L294" s="67">
        <f>I294/F294</f>
        <v>2.627604230655666</v>
      </c>
      <c r="M294" s="67">
        <f t="shared" ref="M294" si="139">J294/G294</f>
        <v>1.5123067491235862</v>
      </c>
    </row>
    <row r="295" spans="1:14" x14ac:dyDescent="0.25">
      <c r="A295" s="146" t="s">
        <v>80</v>
      </c>
      <c r="B295" s="147"/>
      <c r="C295" s="147"/>
      <c r="D295" s="147"/>
      <c r="E295" s="147"/>
      <c r="F295" s="147"/>
      <c r="G295" s="147"/>
      <c r="H295" s="147"/>
      <c r="I295" s="147"/>
      <c r="J295" s="147"/>
      <c r="K295" s="147"/>
      <c r="L295" s="147"/>
      <c r="M295" s="148"/>
    </row>
    <row r="296" spans="1:14" ht="112.5" customHeight="1" x14ac:dyDescent="0.25">
      <c r="A296" s="140" t="s">
        <v>178</v>
      </c>
      <c r="B296" s="141"/>
      <c r="C296" s="141"/>
      <c r="D296" s="141"/>
      <c r="E296" s="141"/>
      <c r="F296" s="141"/>
      <c r="G296" s="141"/>
      <c r="H296" s="141"/>
      <c r="I296" s="141"/>
      <c r="J296" s="141"/>
      <c r="K296" s="141"/>
      <c r="L296" s="141"/>
      <c r="M296" s="142"/>
    </row>
    <row r="297" spans="1:14" x14ac:dyDescent="0.25">
      <c r="A297" s="14"/>
      <c r="B297" s="149" t="s">
        <v>44</v>
      </c>
      <c r="C297" s="150"/>
      <c r="D297" s="151"/>
      <c r="E297" s="14"/>
      <c r="F297" s="14"/>
      <c r="G297" s="14"/>
      <c r="H297" s="14"/>
      <c r="I297" s="14"/>
      <c r="J297" s="14"/>
      <c r="K297" s="14"/>
      <c r="L297" s="14"/>
      <c r="M297" s="14"/>
    </row>
    <row r="298" spans="1:14" ht="36" customHeight="1" x14ac:dyDescent="0.25">
      <c r="A298" s="11">
        <v>1</v>
      </c>
      <c r="B298" s="137" t="s">
        <v>122</v>
      </c>
      <c r="C298" s="138"/>
      <c r="D298" s="139"/>
      <c r="E298" s="66">
        <f>373994.8567-96.53638</f>
        <v>373898.32032</v>
      </c>
      <c r="F298" s="66">
        <v>28396.910230000001</v>
      </c>
      <c r="G298" s="66">
        <f t="shared" ref="G298" si="140">E298+F298</f>
        <v>402295.23054999998</v>
      </c>
      <c r="H298" s="66">
        <v>527038.19692000002</v>
      </c>
      <c r="I298" s="66">
        <v>83926.618430000002</v>
      </c>
      <c r="J298" s="66">
        <f t="shared" ref="J298" si="141">H298+I298</f>
        <v>610964.81535000005</v>
      </c>
      <c r="K298" s="67">
        <f>H298/E298</f>
        <v>1.4095762625222161</v>
      </c>
      <c r="L298" s="67">
        <f t="shared" ref="L298:M298" si="142">I298/F298</f>
        <v>2.9554841618415044</v>
      </c>
      <c r="M298" s="67">
        <f t="shared" si="142"/>
        <v>1.5186976353528139</v>
      </c>
      <c r="N298" s="69">
        <f>J298-G298</f>
        <v>208669.58480000007</v>
      </c>
    </row>
    <row r="299" spans="1:14" s="48" customFormat="1" ht="30.75" customHeight="1" x14ac:dyDescent="0.2">
      <c r="A299" s="106" t="s">
        <v>81</v>
      </c>
      <c r="B299" s="107"/>
      <c r="C299" s="107"/>
      <c r="D299" s="107"/>
      <c r="E299" s="107"/>
      <c r="F299" s="107"/>
      <c r="G299" s="107"/>
      <c r="H299" s="107"/>
      <c r="I299" s="107"/>
      <c r="J299" s="107"/>
      <c r="K299" s="107"/>
      <c r="L299" s="107"/>
      <c r="M299" s="108"/>
    </row>
    <row r="300" spans="1:14" s="48" customFormat="1" ht="114.75" customHeight="1" x14ac:dyDescent="0.2">
      <c r="A300" s="140" t="s">
        <v>178</v>
      </c>
      <c r="B300" s="141"/>
      <c r="C300" s="141"/>
      <c r="D300" s="141"/>
      <c r="E300" s="141"/>
      <c r="F300" s="141"/>
      <c r="G300" s="141"/>
      <c r="H300" s="141"/>
      <c r="I300" s="141"/>
      <c r="J300" s="141"/>
      <c r="K300" s="141"/>
      <c r="L300" s="141"/>
      <c r="M300" s="142"/>
    </row>
    <row r="301" spans="1:14" x14ac:dyDescent="0.25">
      <c r="A301" s="11" t="s">
        <v>1</v>
      </c>
      <c r="B301" s="131" t="s">
        <v>63</v>
      </c>
      <c r="C301" s="132"/>
      <c r="D301" s="133"/>
      <c r="E301" s="14"/>
      <c r="F301" s="14"/>
      <c r="G301" s="14"/>
      <c r="H301" s="14"/>
      <c r="I301" s="14"/>
      <c r="J301" s="14"/>
      <c r="K301" s="14"/>
      <c r="L301" s="14"/>
      <c r="M301" s="14"/>
    </row>
    <row r="302" spans="1:14" x14ac:dyDescent="0.25">
      <c r="A302" s="64" t="s">
        <v>126</v>
      </c>
      <c r="B302" s="102" t="s">
        <v>127</v>
      </c>
      <c r="C302" s="103"/>
      <c r="D302" s="104"/>
      <c r="E302" s="63">
        <v>54</v>
      </c>
      <c r="F302" s="63"/>
      <c r="G302" s="63">
        <f>E302+F302</f>
        <v>54</v>
      </c>
      <c r="H302" s="63">
        <v>60</v>
      </c>
      <c r="I302" s="63"/>
      <c r="J302" s="63">
        <f>H302+I302</f>
        <v>60</v>
      </c>
      <c r="K302" s="72">
        <f>H302/E302</f>
        <v>1.1111111111111112</v>
      </c>
      <c r="L302" s="72"/>
      <c r="M302" s="72">
        <f>J302/G302</f>
        <v>1.1111111111111112</v>
      </c>
    </row>
    <row r="303" spans="1:14" x14ac:dyDescent="0.25">
      <c r="A303" s="64" t="s">
        <v>126</v>
      </c>
      <c r="B303" s="102" t="s">
        <v>128</v>
      </c>
      <c r="C303" s="103"/>
      <c r="D303" s="104"/>
      <c r="E303" s="63">
        <v>569</v>
      </c>
      <c r="F303" s="63"/>
      <c r="G303" s="63">
        <f t="shared" ref="G303:G318" si="143">E303+F303</f>
        <v>569</v>
      </c>
      <c r="H303" s="63">
        <v>580</v>
      </c>
      <c r="I303" s="63"/>
      <c r="J303" s="63">
        <f t="shared" ref="J303:J318" si="144">H303+I303</f>
        <v>580</v>
      </c>
      <c r="K303" s="72">
        <f t="shared" ref="K303:K316" si="145">H303/E303</f>
        <v>1.0193321616871704</v>
      </c>
      <c r="L303" s="72"/>
      <c r="M303" s="72">
        <f t="shared" ref="M303:M316" si="146">J303/G303</f>
        <v>1.0193321616871704</v>
      </c>
    </row>
    <row r="304" spans="1:14" ht="33" customHeight="1" x14ac:dyDescent="0.25">
      <c r="A304" s="64" t="s">
        <v>126</v>
      </c>
      <c r="B304" s="102" t="s">
        <v>156</v>
      </c>
      <c r="C304" s="103"/>
      <c r="D304" s="104"/>
      <c r="E304" s="61">
        <v>1347</v>
      </c>
      <c r="F304" s="61">
        <f>F305+F306</f>
        <v>0</v>
      </c>
      <c r="G304" s="61">
        <f t="shared" si="143"/>
        <v>1347</v>
      </c>
      <c r="H304" s="61">
        <f>H305+H306</f>
        <v>1367</v>
      </c>
      <c r="I304" s="61">
        <f>I305+I306</f>
        <v>0</v>
      </c>
      <c r="J304" s="61">
        <f t="shared" si="144"/>
        <v>1367</v>
      </c>
      <c r="K304" s="72">
        <f t="shared" si="145"/>
        <v>1.0148478099480327</v>
      </c>
      <c r="L304" s="72"/>
      <c r="M304" s="72">
        <f t="shared" si="146"/>
        <v>1.0148478099480327</v>
      </c>
    </row>
    <row r="305" spans="1:13" ht="18.75" customHeight="1" x14ac:dyDescent="0.25">
      <c r="A305" s="64"/>
      <c r="B305" s="143" t="s">
        <v>159</v>
      </c>
      <c r="C305" s="144"/>
      <c r="D305" s="145"/>
      <c r="E305" s="61"/>
      <c r="F305" s="61"/>
      <c r="G305" s="61">
        <f t="shared" si="143"/>
        <v>0</v>
      </c>
      <c r="H305" s="61">
        <v>1362.9</v>
      </c>
      <c r="I305" s="61"/>
      <c r="J305" s="61">
        <f t="shared" si="144"/>
        <v>1362.9</v>
      </c>
      <c r="K305" s="72"/>
      <c r="L305" s="72"/>
      <c r="M305" s="72"/>
    </row>
    <row r="306" spans="1:13" ht="18.75" customHeight="1" x14ac:dyDescent="0.25">
      <c r="A306" s="64"/>
      <c r="B306" s="143" t="s">
        <v>158</v>
      </c>
      <c r="C306" s="144"/>
      <c r="D306" s="145"/>
      <c r="E306" s="61"/>
      <c r="F306" s="61"/>
      <c r="G306" s="61">
        <f t="shared" si="143"/>
        <v>0</v>
      </c>
      <c r="H306" s="61">
        <v>4.0999999999999996</v>
      </c>
      <c r="I306" s="61"/>
      <c r="J306" s="61">
        <f t="shared" si="144"/>
        <v>4.0999999999999996</v>
      </c>
      <c r="K306" s="72"/>
      <c r="L306" s="72"/>
      <c r="M306" s="72"/>
    </row>
    <row r="307" spans="1:13" ht="30.75" customHeight="1" x14ac:dyDescent="0.25">
      <c r="A307" s="64" t="s">
        <v>126</v>
      </c>
      <c r="B307" s="102" t="s">
        <v>157</v>
      </c>
      <c r="C307" s="103"/>
      <c r="D307" s="104"/>
      <c r="E307" s="61">
        <v>238.5</v>
      </c>
      <c r="F307" s="61">
        <f>F308+F309</f>
        <v>0</v>
      </c>
      <c r="G307" s="61">
        <f t="shared" si="143"/>
        <v>238.5</v>
      </c>
      <c r="H307" s="61">
        <f>H308+H309</f>
        <v>251.25</v>
      </c>
      <c r="I307" s="61">
        <f>I308+I309</f>
        <v>0</v>
      </c>
      <c r="J307" s="61">
        <f t="shared" si="144"/>
        <v>251.25</v>
      </c>
      <c r="K307" s="72">
        <f t="shared" si="145"/>
        <v>1.0534591194968554</v>
      </c>
      <c r="L307" s="72"/>
      <c r="M307" s="72">
        <f t="shared" si="146"/>
        <v>1.0534591194968554</v>
      </c>
    </row>
    <row r="308" spans="1:13" ht="18.75" customHeight="1" x14ac:dyDescent="0.25">
      <c r="A308" s="64"/>
      <c r="B308" s="143" t="s">
        <v>159</v>
      </c>
      <c r="C308" s="144"/>
      <c r="D308" s="145"/>
      <c r="E308" s="61"/>
      <c r="F308" s="61"/>
      <c r="G308" s="61">
        <f t="shared" si="143"/>
        <v>0</v>
      </c>
      <c r="H308" s="61">
        <v>247</v>
      </c>
      <c r="I308" s="61"/>
      <c r="J308" s="61">
        <f t="shared" si="144"/>
        <v>247</v>
      </c>
      <c r="K308" s="72"/>
      <c r="L308" s="72"/>
      <c r="M308" s="72"/>
    </row>
    <row r="309" spans="1:13" ht="18.75" customHeight="1" x14ac:dyDescent="0.25">
      <c r="A309" s="64"/>
      <c r="B309" s="143" t="s">
        <v>158</v>
      </c>
      <c r="C309" s="144"/>
      <c r="D309" s="145"/>
      <c r="E309" s="61"/>
      <c r="F309" s="61"/>
      <c r="G309" s="61">
        <f t="shared" si="143"/>
        <v>0</v>
      </c>
      <c r="H309" s="61">
        <v>4.25</v>
      </c>
      <c r="I309" s="61"/>
      <c r="J309" s="61">
        <f t="shared" si="144"/>
        <v>4.25</v>
      </c>
      <c r="K309" s="72"/>
      <c r="L309" s="72"/>
      <c r="M309" s="72"/>
    </row>
    <row r="310" spans="1:13" x14ac:dyDescent="0.25">
      <c r="A310" s="64" t="s">
        <v>126</v>
      </c>
      <c r="B310" s="102" t="s">
        <v>160</v>
      </c>
      <c r="C310" s="103"/>
      <c r="D310" s="104"/>
      <c r="E310" s="61">
        <v>234.65</v>
      </c>
      <c r="F310" s="61">
        <f>F311+F312</f>
        <v>0</v>
      </c>
      <c r="G310" s="61">
        <f t="shared" si="143"/>
        <v>234.65</v>
      </c>
      <c r="H310" s="61">
        <f>H311+H312</f>
        <v>235.20000000000002</v>
      </c>
      <c r="I310" s="61">
        <f>I311+I312</f>
        <v>0</v>
      </c>
      <c r="J310" s="61">
        <f t="shared" si="144"/>
        <v>235.20000000000002</v>
      </c>
      <c r="K310" s="72">
        <f t="shared" si="145"/>
        <v>1.0023439164713404</v>
      </c>
      <c r="L310" s="72"/>
      <c r="M310" s="72">
        <f t="shared" si="146"/>
        <v>1.0023439164713404</v>
      </c>
    </row>
    <row r="311" spans="1:13" ht="18.75" customHeight="1" x14ac:dyDescent="0.25">
      <c r="A311" s="64"/>
      <c r="B311" s="143" t="s">
        <v>159</v>
      </c>
      <c r="C311" s="144"/>
      <c r="D311" s="145"/>
      <c r="E311" s="61"/>
      <c r="F311" s="61"/>
      <c r="G311" s="61">
        <f t="shared" si="143"/>
        <v>0</v>
      </c>
      <c r="H311" s="61">
        <v>227.9</v>
      </c>
      <c r="I311" s="61"/>
      <c r="J311" s="61">
        <f t="shared" si="144"/>
        <v>227.9</v>
      </c>
      <c r="K311" s="72"/>
      <c r="L311" s="72"/>
      <c r="M311" s="72"/>
    </row>
    <row r="312" spans="1:13" ht="18.75" customHeight="1" x14ac:dyDescent="0.25">
      <c r="A312" s="64"/>
      <c r="B312" s="143" t="s">
        <v>158</v>
      </c>
      <c r="C312" s="144"/>
      <c r="D312" s="145"/>
      <c r="E312" s="61"/>
      <c r="F312" s="61"/>
      <c r="G312" s="61">
        <f t="shared" si="143"/>
        <v>0</v>
      </c>
      <c r="H312" s="61">
        <v>7.3</v>
      </c>
      <c r="I312" s="61"/>
      <c r="J312" s="61">
        <f t="shared" si="144"/>
        <v>7.3</v>
      </c>
      <c r="K312" s="72"/>
      <c r="L312" s="72"/>
      <c r="M312" s="72"/>
    </row>
    <row r="313" spans="1:13" x14ac:dyDescent="0.25">
      <c r="A313" s="64" t="s">
        <v>126</v>
      </c>
      <c r="B313" s="102" t="s">
        <v>161</v>
      </c>
      <c r="C313" s="103"/>
      <c r="D313" s="104"/>
      <c r="E313" s="61">
        <v>1484.1</v>
      </c>
      <c r="F313" s="61">
        <f>F314+F315</f>
        <v>0</v>
      </c>
      <c r="G313" s="61">
        <f t="shared" si="143"/>
        <v>1484.1</v>
      </c>
      <c r="H313" s="61">
        <f>H314+H315</f>
        <v>1527.8500000000001</v>
      </c>
      <c r="I313" s="61">
        <f>I314+I315</f>
        <v>0</v>
      </c>
      <c r="J313" s="61">
        <f t="shared" si="144"/>
        <v>1527.8500000000001</v>
      </c>
      <c r="K313" s="72">
        <f t="shared" si="145"/>
        <v>1.0294791456101342</v>
      </c>
      <c r="L313" s="72"/>
      <c r="M313" s="72">
        <f t="shared" si="146"/>
        <v>1.0294791456101342</v>
      </c>
    </row>
    <row r="314" spans="1:13" ht="18.75" customHeight="1" x14ac:dyDescent="0.25">
      <c r="A314" s="64"/>
      <c r="B314" s="143" t="s">
        <v>159</v>
      </c>
      <c r="C314" s="144"/>
      <c r="D314" s="145"/>
      <c r="E314" s="61"/>
      <c r="F314" s="61"/>
      <c r="G314" s="61">
        <f t="shared" si="143"/>
        <v>0</v>
      </c>
      <c r="H314" s="61">
        <v>1297.1500000000001</v>
      </c>
      <c r="I314" s="61"/>
      <c r="J314" s="61">
        <f t="shared" si="144"/>
        <v>1297.1500000000001</v>
      </c>
      <c r="K314" s="72"/>
      <c r="L314" s="72"/>
      <c r="M314" s="72"/>
    </row>
    <row r="315" spans="1:13" ht="18.75" customHeight="1" x14ac:dyDescent="0.25">
      <c r="A315" s="64"/>
      <c r="B315" s="143" t="s">
        <v>158</v>
      </c>
      <c r="C315" s="144"/>
      <c r="D315" s="145"/>
      <c r="E315" s="61"/>
      <c r="F315" s="61"/>
      <c r="G315" s="61">
        <f t="shared" si="143"/>
        <v>0</v>
      </c>
      <c r="H315" s="61">
        <v>230.7</v>
      </c>
      <c r="I315" s="61"/>
      <c r="J315" s="61">
        <f t="shared" si="144"/>
        <v>230.7</v>
      </c>
      <c r="K315" s="72"/>
      <c r="L315" s="72"/>
      <c r="M315" s="72"/>
    </row>
    <row r="316" spans="1:13" x14ac:dyDescent="0.25">
      <c r="A316" s="64" t="s">
        <v>126</v>
      </c>
      <c r="B316" s="102" t="s">
        <v>162</v>
      </c>
      <c r="C316" s="103"/>
      <c r="D316" s="104"/>
      <c r="E316" s="61">
        <f>E304+E307+E310+E313</f>
        <v>3304.25</v>
      </c>
      <c r="F316" s="61">
        <f>F317+F318</f>
        <v>0</v>
      </c>
      <c r="G316" s="61">
        <f t="shared" si="143"/>
        <v>3304.25</v>
      </c>
      <c r="H316" s="61">
        <f>H317+H318</f>
        <v>3381.3</v>
      </c>
      <c r="I316" s="61">
        <f>I317+I318</f>
        <v>0</v>
      </c>
      <c r="J316" s="61">
        <f t="shared" si="144"/>
        <v>3381.3</v>
      </c>
      <c r="K316" s="72">
        <f t="shared" si="145"/>
        <v>1.0233184535068474</v>
      </c>
      <c r="L316" s="72"/>
      <c r="M316" s="72">
        <f t="shared" si="146"/>
        <v>1.0233184535068474</v>
      </c>
    </row>
    <row r="317" spans="1:13" ht="18.75" customHeight="1" x14ac:dyDescent="0.25">
      <c r="A317" s="64"/>
      <c r="B317" s="143" t="s">
        <v>159</v>
      </c>
      <c r="C317" s="144"/>
      <c r="D317" s="145"/>
      <c r="E317" s="61"/>
      <c r="F317" s="61"/>
      <c r="G317" s="61">
        <f t="shared" si="143"/>
        <v>0</v>
      </c>
      <c r="H317" s="61">
        <f>H305+H308+H311+H314</f>
        <v>3134.9500000000003</v>
      </c>
      <c r="I317" s="61">
        <f>I305+I308+I311+I314</f>
        <v>0</v>
      </c>
      <c r="J317" s="61">
        <f t="shared" si="144"/>
        <v>3134.9500000000003</v>
      </c>
      <c r="K317" s="72"/>
      <c r="L317" s="72"/>
      <c r="M317" s="72"/>
    </row>
    <row r="318" spans="1:13" ht="18.75" customHeight="1" x14ac:dyDescent="0.25">
      <c r="A318" s="64"/>
      <c r="B318" s="143" t="s">
        <v>158</v>
      </c>
      <c r="C318" s="144"/>
      <c r="D318" s="145"/>
      <c r="E318" s="61"/>
      <c r="F318" s="61"/>
      <c r="G318" s="61">
        <f t="shared" si="143"/>
        <v>0</v>
      </c>
      <c r="H318" s="61">
        <f>H306+H309+H312+H315</f>
        <v>246.35</v>
      </c>
      <c r="I318" s="61">
        <f>I306+I309+I312+I315</f>
        <v>0</v>
      </c>
      <c r="J318" s="61">
        <f t="shared" si="144"/>
        <v>246.35</v>
      </c>
      <c r="K318" s="72"/>
      <c r="L318" s="72"/>
      <c r="M318" s="72"/>
    </row>
    <row r="319" spans="1:13" x14ac:dyDescent="0.25">
      <c r="A319" s="11" t="s">
        <v>6</v>
      </c>
      <c r="B319" s="131" t="s">
        <v>65</v>
      </c>
      <c r="C319" s="132"/>
      <c r="D319" s="133"/>
      <c r="E319" s="14"/>
      <c r="F319" s="14"/>
      <c r="G319" s="14"/>
      <c r="H319" s="14"/>
      <c r="I319" s="14"/>
      <c r="J319" s="14"/>
      <c r="K319" s="68"/>
      <c r="L319" s="68"/>
      <c r="M319" s="68"/>
    </row>
    <row r="320" spans="1:13" x14ac:dyDescent="0.25">
      <c r="A320" s="64" t="s">
        <v>126</v>
      </c>
      <c r="B320" s="102" t="s">
        <v>163</v>
      </c>
      <c r="C320" s="103"/>
      <c r="D320" s="104"/>
      <c r="E320" s="63">
        <v>18240</v>
      </c>
      <c r="F320" s="63"/>
      <c r="G320" s="63">
        <f t="shared" ref="G320:G323" si="147">E320+F320</f>
        <v>18240</v>
      </c>
      <c r="H320" s="63">
        <f>H321+H322</f>
        <v>18436</v>
      </c>
      <c r="I320" s="63"/>
      <c r="J320" s="63">
        <f t="shared" ref="J320:J323" si="148">H320+I320</f>
        <v>18436</v>
      </c>
      <c r="K320" s="72">
        <f t="shared" ref="K320" si="149">H320/E320</f>
        <v>1.0107456140350877</v>
      </c>
      <c r="L320" s="72"/>
      <c r="M320" s="72">
        <f t="shared" ref="M320" si="150">J320/G320</f>
        <v>1.0107456140350877</v>
      </c>
    </row>
    <row r="321" spans="1:14" ht="18.75" customHeight="1" x14ac:dyDescent="0.25">
      <c r="A321" s="64"/>
      <c r="B321" s="143" t="s">
        <v>164</v>
      </c>
      <c r="C321" s="144"/>
      <c r="D321" s="145"/>
      <c r="E321" s="63"/>
      <c r="F321" s="61"/>
      <c r="G321" s="63">
        <f t="shared" si="147"/>
        <v>0</v>
      </c>
      <c r="H321" s="63">
        <f>H103</f>
        <v>8812</v>
      </c>
      <c r="I321" s="63"/>
      <c r="J321" s="63">
        <f t="shared" si="148"/>
        <v>8812</v>
      </c>
      <c r="K321" s="63"/>
      <c r="L321" s="63"/>
      <c r="M321" s="63"/>
    </row>
    <row r="322" spans="1:14" ht="18.75" customHeight="1" x14ac:dyDescent="0.25">
      <c r="A322" s="64"/>
      <c r="B322" s="143" t="s">
        <v>165</v>
      </c>
      <c r="C322" s="144"/>
      <c r="D322" s="145"/>
      <c r="E322" s="63"/>
      <c r="F322" s="61"/>
      <c r="G322" s="63">
        <f t="shared" si="147"/>
        <v>0</v>
      </c>
      <c r="H322" s="63">
        <f t="shared" ref="H322:H323" si="151">H104</f>
        <v>9624</v>
      </c>
      <c r="I322" s="63"/>
      <c r="J322" s="63">
        <f t="shared" si="148"/>
        <v>9624</v>
      </c>
      <c r="K322" s="63"/>
      <c r="L322" s="63"/>
      <c r="M322" s="63"/>
    </row>
    <row r="323" spans="1:14" x14ac:dyDescent="0.25">
      <c r="A323" s="64" t="s">
        <v>126</v>
      </c>
      <c r="B323" s="102" t="s">
        <v>166</v>
      </c>
      <c r="C323" s="103"/>
      <c r="D323" s="104"/>
      <c r="E323" s="63"/>
      <c r="F323" s="63"/>
      <c r="G323" s="63">
        <f t="shared" si="147"/>
        <v>0</v>
      </c>
      <c r="H323" s="63">
        <f t="shared" si="151"/>
        <v>21025</v>
      </c>
      <c r="I323" s="63"/>
      <c r="J323" s="63">
        <f t="shared" si="148"/>
        <v>21025</v>
      </c>
      <c r="K323" s="72">
        <v>1</v>
      </c>
      <c r="L323" s="72"/>
      <c r="M323" s="72">
        <v>1</v>
      </c>
    </row>
    <row r="324" spans="1:14" x14ac:dyDescent="0.25">
      <c r="A324" s="64" t="s">
        <v>126</v>
      </c>
      <c r="B324" s="102" t="s">
        <v>129</v>
      </c>
      <c r="C324" s="103"/>
      <c r="D324" s="104"/>
      <c r="E324" s="63">
        <v>27140</v>
      </c>
      <c r="F324" s="63"/>
      <c r="G324" s="63">
        <f t="shared" ref="G324" si="152">E324+F324</f>
        <v>27140</v>
      </c>
      <c r="H324" s="63"/>
      <c r="I324" s="63"/>
      <c r="J324" s="63">
        <f t="shared" ref="J324" si="153">H324+I324</f>
        <v>0</v>
      </c>
      <c r="K324" s="72">
        <f t="shared" ref="K324" si="154">H324/E324</f>
        <v>0</v>
      </c>
      <c r="L324" s="72"/>
      <c r="M324" s="72">
        <f t="shared" ref="M324" si="155">J324/G324</f>
        <v>0</v>
      </c>
    </row>
    <row r="325" spans="1:14" x14ac:dyDescent="0.25">
      <c r="A325" s="11" t="s">
        <v>8</v>
      </c>
      <c r="B325" s="131" t="s">
        <v>66</v>
      </c>
      <c r="C325" s="132"/>
      <c r="D325" s="133"/>
      <c r="E325" s="14"/>
      <c r="F325" s="14"/>
      <c r="G325" s="14"/>
      <c r="H325" s="14"/>
      <c r="I325" s="14"/>
      <c r="J325" s="14"/>
      <c r="K325" s="68"/>
      <c r="L325" s="68"/>
      <c r="M325" s="68"/>
    </row>
    <row r="326" spans="1:14" ht="33" customHeight="1" x14ac:dyDescent="0.25">
      <c r="A326" s="64" t="s">
        <v>126</v>
      </c>
      <c r="B326" s="102" t="s">
        <v>136</v>
      </c>
      <c r="C326" s="103"/>
      <c r="D326" s="104"/>
      <c r="E326" s="45">
        <f>E294/E320</f>
        <v>20.498811421052633</v>
      </c>
      <c r="F326" s="45">
        <f>F294/E320</f>
        <v>1.8881535257675439</v>
      </c>
      <c r="G326" s="45">
        <f t="shared" ref="G326:G328" si="156">E326+F326</f>
        <v>22.386964946820175</v>
      </c>
      <c r="H326" s="45">
        <f>H109</f>
        <v>28.587448303319594</v>
      </c>
      <c r="I326" s="45">
        <f>I109</f>
        <v>4.9085745449121285</v>
      </c>
      <c r="J326" s="45">
        <f t="shared" ref="J326:J328" si="157">H326+I326</f>
        <v>33.496022848231725</v>
      </c>
      <c r="K326" s="72">
        <f t="shared" ref="K326:L328" si="158">H326/E326</f>
        <v>1.3945905309397495</v>
      </c>
      <c r="L326" s="72">
        <f t="shared" si="158"/>
        <v>2.5996691889324879</v>
      </c>
      <c r="M326" s="72">
        <f t="shared" ref="M326:M328" si="159">J326/G326</f>
        <v>1.4962288513785105</v>
      </c>
    </row>
    <row r="327" spans="1:14" ht="31.5" customHeight="1" x14ac:dyDescent="0.25">
      <c r="A327" s="64" t="s">
        <v>126</v>
      </c>
      <c r="B327" s="102" t="s">
        <v>137</v>
      </c>
      <c r="C327" s="103"/>
      <c r="D327" s="104"/>
      <c r="E327" s="45">
        <f>E298/E320</f>
        <v>20.498811421052633</v>
      </c>
      <c r="F327" s="45">
        <f>F298/E320</f>
        <v>1.5568481485745616</v>
      </c>
      <c r="G327" s="45">
        <f t="shared" ref="G327" si="160">E327+F327</f>
        <v>22.055659569627196</v>
      </c>
      <c r="H327" s="45">
        <f>H110</f>
        <v>28.587448303319594</v>
      </c>
      <c r="I327" s="45">
        <f>I110</f>
        <v>4.5523225444781952</v>
      </c>
      <c r="J327" s="45">
        <f t="shared" ref="J327" si="161">H327+I327</f>
        <v>33.139770847797791</v>
      </c>
      <c r="K327" s="72">
        <f t="shared" si="158"/>
        <v>1.3945905309397495</v>
      </c>
      <c r="L327" s="72">
        <f t="shared" si="158"/>
        <v>2.9240633061395664</v>
      </c>
      <c r="M327" s="72">
        <f t="shared" si="159"/>
        <v>1.5025517937098787</v>
      </c>
    </row>
    <row r="328" spans="1:14" x14ac:dyDescent="0.25">
      <c r="A328" s="64" t="s">
        <v>126</v>
      </c>
      <c r="B328" s="102" t="s">
        <v>130</v>
      </c>
      <c r="C328" s="103"/>
      <c r="D328" s="104"/>
      <c r="E328" s="63">
        <v>1140463</v>
      </c>
      <c r="F328" s="63"/>
      <c r="G328" s="63">
        <f t="shared" si="156"/>
        <v>1140463</v>
      </c>
      <c r="H328" s="63">
        <f>H111</f>
        <v>1679242</v>
      </c>
      <c r="I328" s="63"/>
      <c r="J328" s="63">
        <f t="shared" si="157"/>
        <v>1679242</v>
      </c>
      <c r="K328" s="72">
        <f t="shared" si="158"/>
        <v>1.4724212885468446</v>
      </c>
      <c r="L328" s="72"/>
      <c r="M328" s="72">
        <f t="shared" si="159"/>
        <v>1.4724212885468446</v>
      </c>
    </row>
    <row r="329" spans="1:14" x14ac:dyDescent="0.25">
      <c r="A329" s="11" t="s">
        <v>67</v>
      </c>
      <c r="B329" s="131" t="s">
        <v>68</v>
      </c>
      <c r="C329" s="132"/>
      <c r="D329" s="133"/>
      <c r="E329" s="14"/>
      <c r="F329" s="14"/>
      <c r="G329" s="14"/>
      <c r="H329" s="14"/>
      <c r="I329" s="14"/>
      <c r="J329" s="14"/>
      <c r="K329" s="68"/>
      <c r="L329" s="68"/>
      <c r="M329" s="68"/>
    </row>
    <row r="330" spans="1:14" x14ac:dyDescent="0.25">
      <c r="A330" s="64" t="s">
        <v>126</v>
      </c>
      <c r="B330" s="102" t="s">
        <v>131</v>
      </c>
      <c r="C330" s="103"/>
      <c r="D330" s="104"/>
      <c r="E330" s="63">
        <v>63</v>
      </c>
      <c r="F330" s="63"/>
      <c r="G330" s="63">
        <f t="shared" ref="G330:G331" si="162">E330+F330</f>
        <v>63</v>
      </c>
      <c r="H330" s="63">
        <f>H115</f>
        <v>91</v>
      </c>
      <c r="I330" s="63"/>
      <c r="J330" s="63">
        <f t="shared" ref="J330:J331" si="163">H330+I330</f>
        <v>91</v>
      </c>
      <c r="K330" s="49">
        <f t="shared" ref="K330:M331" si="164">H330/E330</f>
        <v>1.4444444444444444</v>
      </c>
      <c r="L330" s="49"/>
      <c r="M330" s="49">
        <f t="shared" si="164"/>
        <v>1.4444444444444444</v>
      </c>
    </row>
    <row r="331" spans="1:14" x14ac:dyDescent="0.25">
      <c r="A331" s="64" t="s">
        <v>126</v>
      </c>
      <c r="B331" s="102" t="s">
        <v>132</v>
      </c>
      <c r="C331" s="103"/>
      <c r="D331" s="104"/>
      <c r="E331" s="62">
        <v>67.2</v>
      </c>
      <c r="F331" s="62"/>
      <c r="G331" s="62">
        <f t="shared" si="162"/>
        <v>67.2</v>
      </c>
      <c r="H331" s="62">
        <f>H116</f>
        <v>87.686087990487522</v>
      </c>
      <c r="I331" s="62"/>
      <c r="J331" s="62">
        <f t="shared" si="163"/>
        <v>87.686087990487522</v>
      </c>
      <c r="K331" s="49">
        <f t="shared" si="164"/>
        <v>1.3048524998584452</v>
      </c>
      <c r="L331" s="49"/>
      <c r="M331" s="49">
        <f t="shared" si="164"/>
        <v>1.3048524998584452</v>
      </c>
    </row>
    <row r="332" spans="1:14" x14ac:dyDescent="0.25">
      <c r="A332" s="106" t="s">
        <v>82</v>
      </c>
      <c r="B332" s="107"/>
      <c r="C332" s="107"/>
      <c r="D332" s="107"/>
      <c r="E332" s="107"/>
      <c r="F332" s="107"/>
      <c r="G332" s="107"/>
      <c r="H332" s="107"/>
      <c r="I332" s="107"/>
      <c r="J332" s="107"/>
      <c r="K332" s="107"/>
      <c r="L332" s="107"/>
      <c r="M332" s="108"/>
    </row>
    <row r="333" spans="1:14" ht="113.25" customHeight="1" x14ac:dyDescent="0.25">
      <c r="A333" s="140" t="s">
        <v>178</v>
      </c>
      <c r="B333" s="141"/>
      <c r="C333" s="141"/>
      <c r="D333" s="141"/>
      <c r="E333" s="141"/>
      <c r="F333" s="141"/>
      <c r="G333" s="141"/>
      <c r="H333" s="141"/>
      <c r="I333" s="141"/>
      <c r="J333" s="141"/>
      <c r="K333" s="141"/>
      <c r="L333" s="141"/>
      <c r="M333" s="142"/>
    </row>
    <row r="334" spans="1:14" ht="15.75" customHeight="1" x14ac:dyDescent="0.25">
      <c r="A334" s="11">
        <v>2</v>
      </c>
      <c r="B334" s="137" t="s">
        <v>123</v>
      </c>
      <c r="C334" s="138"/>
      <c r="D334" s="139"/>
      <c r="E334" s="66"/>
      <c r="F334" s="66">
        <f>F338</f>
        <v>3070.6297500000001</v>
      </c>
      <c r="G334" s="66">
        <f t="shared" ref="G334" si="165">E334+F334</f>
        <v>3070.6297500000001</v>
      </c>
      <c r="H334" s="66"/>
      <c r="I334" s="66">
        <f>I338</f>
        <v>5478.1464400000004</v>
      </c>
      <c r="J334" s="66">
        <f t="shared" ref="J334" si="166">H334+I334</f>
        <v>5478.1464400000004</v>
      </c>
      <c r="K334" s="67"/>
      <c r="L334" s="67">
        <f t="shared" ref="L334" si="167">I334/F334</f>
        <v>1.7840465591789438</v>
      </c>
      <c r="M334" s="67">
        <f t="shared" ref="M334" si="168">J334/G334</f>
        <v>1.7840465591789438</v>
      </c>
      <c r="N334" s="69">
        <f>F334-I334</f>
        <v>-2407.5166900000004</v>
      </c>
    </row>
    <row r="335" spans="1:14" s="48" customFormat="1" ht="30.75" customHeight="1" x14ac:dyDescent="0.2">
      <c r="A335" s="106" t="s">
        <v>81</v>
      </c>
      <c r="B335" s="107"/>
      <c r="C335" s="107"/>
      <c r="D335" s="107"/>
      <c r="E335" s="107"/>
      <c r="F335" s="107"/>
      <c r="G335" s="107"/>
      <c r="H335" s="107"/>
      <c r="I335" s="107"/>
      <c r="J335" s="107"/>
      <c r="K335" s="107"/>
      <c r="L335" s="107"/>
      <c r="M335" s="108"/>
    </row>
    <row r="336" spans="1:14" s="48" customFormat="1" ht="21.75" customHeight="1" x14ac:dyDescent="0.2">
      <c r="A336" s="140" t="s">
        <v>257</v>
      </c>
      <c r="B336" s="141"/>
      <c r="C336" s="141"/>
      <c r="D336" s="141"/>
      <c r="E336" s="141"/>
      <c r="F336" s="141"/>
      <c r="G336" s="141"/>
      <c r="H336" s="141"/>
      <c r="I336" s="141"/>
      <c r="J336" s="141"/>
      <c r="K336" s="141"/>
      <c r="L336" s="141"/>
      <c r="M336" s="142"/>
    </row>
    <row r="337" spans="1:13" x14ac:dyDescent="0.25">
      <c r="A337" s="11" t="s">
        <v>1</v>
      </c>
      <c r="B337" s="131" t="s">
        <v>63</v>
      </c>
      <c r="C337" s="132"/>
      <c r="D337" s="133"/>
      <c r="E337" s="14"/>
      <c r="F337" s="14"/>
      <c r="G337" s="14"/>
      <c r="H337" s="14"/>
      <c r="I337" s="14"/>
      <c r="J337" s="14"/>
      <c r="K337" s="14"/>
      <c r="L337" s="14"/>
      <c r="M337" s="14"/>
    </row>
    <row r="338" spans="1:13" ht="33" customHeight="1" x14ac:dyDescent="0.25">
      <c r="A338" s="64" t="s">
        <v>126</v>
      </c>
      <c r="B338" s="102" t="s">
        <v>138</v>
      </c>
      <c r="C338" s="103"/>
      <c r="D338" s="104"/>
      <c r="E338" s="65"/>
      <c r="F338" s="65">
        <f>3399.22975-328.6</f>
        <v>3070.6297500000001</v>
      </c>
      <c r="G338" s="65">
        <f t="shared" ref="G338:G343" si="169">E338+F338</f>
        <v>3070.6297500000001</v>
      </c>
      <c r="H338" s="65"/>
      <c r="I338" s="65">
        <f>I124</f>
        <v>5478.1464400000004</v>
      </c>
      <c r="J338" s="65">
        <f t="shared" ref="J338:J343" si="170">H338+I338</f>
        <v>5478.1464400000004</v>
      </c>
      <c r="K338" s="49"/>
      <c r="L338" s="49">
        <f t="shared" ref="L338:M343" si="171">I338/F338</f>
        <v>1.7840465591789438</v>
      </c>
      <c r="M338" s="49">
        <f t="shared" si="171"/>
        <v>1.7840465591789438</v>
      </c>
    </row>
    <row r="339" spans="1:13" hidden="1" x14ac:dyDescent="0.25">
      <c r="A339" s="11"/>
      <c r="B339" s="102"/>
      <c r="C339" s="103"/>
      <c r="D339" s="104"/>
      <c r="E339" s="45"/>
      <c r="F339" s="45"/>
      <c r="G339" s="45">
        <f t="shared" si="169"/>
        <v>0</v>
      </c>
      <c r="H339" s="45"/>
      <c r="I339" s="45"/>
      <c r="J339" s="45">
        <f t="shared" si="170"/>
        <v>0</v>
      </c>
      <c r="K339" s="49"/>
      <c r="L339" s="49" t="e">
        <f t="shared" si="171"/>
        <v>#DIV/0!</v>
      </c>
      <c r="M339" s="49" t="e">
        <f t="shared" si="171"/>
        <v>#DIV/0!</v>
      </c>
    </row>
    <row r="340" spans="1:13" hidden="1" x14ac:dyDescent="0.25">
      <c r="A340" s="11"/>
      <c r="B340" s="102"/>
      <c r="C340" s="103"/>
      <c r="D340" s="104"/>
      <c r="E340" s="45"/>
      <c r="F340" s="45"/>
      <c r="G340" s="45">
        <f t="shared" si="169"/>
        <v>0</v>
      </c>
      <c r="H340" s="45"/>
      <c r="I340" s="45"/>
      <c r="J340" s="45">
        <f t="shared" si="170"/>
        <v>0</v>
      </c>
      <c r="K340" s="49"/>
      <c r="L340" s="49" t="e">
        <f t="shared" si="171"/>
        <v>#DIV/0!</v>
      </c>
      <c r="M340" s="49" t="e">
        <f t="shared" si="171"/>
        <v>#DIV/0!</v>
      </c>
    </row>
    <row r="341" spans="1:13" hidden="1" x14ac:dyDescent="0.25">
      <c r="A341" s="11"/>
      <c r="B341" s="102"/>
      <c r="C341" s="103"/>
      <c r="D341" s="104"/>
      <c r="E341" s="45"/>
      <c r="F341" s="45"/>
      <c r="G341" s="45">
        <f t="shared" si="169"/>
        <v>0</v>
      </c>
      <c r="H341" s="45"/>
      <c r="I341" s="45"/>
      <c r="J341" s="45">
        <f t="shared" si="170"/>
        <v>0</v>
      </c>
      <c r="K341" s="49"/>
      <c r="L341" s="49" t="e">
        <f t="shared" si="171"/>
        <v>#DIV/0!</v>
      </c>
      <c r="M341" s="49" t="e">
        <f t="shared" si="171"/>
        <v>#DIV/0!</v>
      </c>
    </row>
    <row r="342" spans="1:13" hidden="1" x14ac:dyDescent="0.25">
      <c r="A342" s="11"/>
      <c r="B342" s="102"/>
      <c r="C342" s="103"/>
      <c r="D342" s="104"/>
      <c r="E342" s="45"/>
      <c r="F342" s="45"/>
      <c r="G342" s="45">
        <f t="shared" si="169"/>
        <v>0</v>
      </c>
      <c r="H342" s="45"/>
      <c r="I342" s="45"/>
      <c r="J342" s="45">
        <f t="shared" si="170"/>
        <v>0</v>
      </c>
      <c r="K342" s="49"/>
      <c r="L342" s="49" t="e">
        <f t="shared" si="171"/>
        <v>#DIV/0!</v>
      </c>
      <c r="M342" s="49" t="e">
        <f t="shared" si="171"/>
        <v>#DIV/0!</v>
      </c>
    </row>
    <row r="343" spans="1:13" hidden="1" x14ac:dyDescent="0.25">
      <c r="A343" s="11"/>
      <c r="B343" s="102"/>
      <c r="C343" s="103"/>
      <c r="D343" s="104"/>
      <c r="E343" s="45"/>
      <c r="F343" s="45"/>
      <c r="G343" s="45">
        <f t="shared" si="169"/>
        <v>0</v>
      </c>
      <c r="H343" s="45"/>
      <c r="I343" s="45"/>
      <c r="J343" s="45">
        <f t="shared" si="170"/>
        <v>0</v>
      </c>
      <c r="K343" s="49"/>
      <c r="L343" s="49" t="e">
        <f t="shared" si="171"/>
        <v>#DIV/0!</v>
      </c>
      <c r="M343" s="49" t="e">
        <f t="shared" si="171"/>
        <v>#DIV/0!</v>
      </c>
    </row>
    <row r="344" spans="1:13" x14ac:dyDescent="0.25">
      <c r="A344" s="11" t="s">
        <v>6</v>
      </c>
      <c r="B344" s="131" t="s">
        <v>65</v>
      </c>
      <c r="C344" s="132"/>
      <c r="D344" s="133"/>
      <c r="E344" s="14"/>
      <c r="F344" s="14"/>
      <c r="G344" s="14"/>
      <c r="H344" s="14"/>
      <c r="I344" s="14"/>
      <c r="J344" s="14"/>
      <c r="K344" s="14"/>
      <c r="L344" s="14"/>
      <c r="M344" s="14"/>
    </row>
    <row r="345" spans="1:13" x14ac:dyDescent="0.25">
      <c r="A345" s="64" t="s">
        <v>126</v>
      </c>
      <c r="B345" s="102" t="s">
        <v>135</v>
      </c>
      <c r="C345" s="103"/>
      <c r="D345" s="104"/>
      <c r="E345" s="63"/>
      <c r="F345" s="63">
        <f>32-20</f>
        <v>12</v>
      </c>
      <c r="G345" s="63">
        <f t="shared" ref="G345:G346" si="172">E345+F345</f>
        <v>12</v>
      </c>
      <c r="H345" s="63"/>
      <c r="I345" s="63">
        <f>I133</f>
        <v>53</v>
      </c>
      <c r="J345" s="63">
        <f t="shared" ref="J345:J346" si="173">H345+I345</f>
        <v>53</v>
      </c>
      <c r="K345" s="49"/>
      <c r="L345" s="49">
        <f t="shared" ref="L345:M346" si="174">I345/F345</f>
        <v>4.416666666666667</v>
      </c>
      <c r="M345" s="49">
        <f t="shared" si="174"/>
        <v>4.416666666666667</v>
      </c>
    </row>
    <row r="346" spans="1:13" hidden="1" x14ac:dyDescent="0.25">
      <c r="A346" s="11"/>
      <c r="B346" s="102"/>
      <c r="C346" s="103"/>
      <c r="D346" s="104"/>
      <c r="E346" s="45"/>
      <c r="F346" s="45"/>
      <c r="G346" s="45">
        <f t="shared" si="172"/>
        <v>0</v>
      </c>
      <c r="H346" s="45"/>
      <c r="I346" s="45"/>
      <c r="J346" s="45">
        <f t="shared" si="173"/>
        <v>0</v>
      </c>
      <c r="K346" s="49"/>
      <c r="L346" s="49" t="e">
        <f t="shared" si="174"/>
        <v>#DIV/0!</v>
      </c>
      <c r="M346" s="49" t="e">
        <f t="shared" si="174"/>
        <v>#DIV/0!</v>
      </c>
    </row>
    <row r="347" spans="1:13" x14ac:dyDescent="0.25">
      <c r="A347" s="11" t="s">
        <v>8</v>
      </c>
      <c r="B347" s="131" t="s">
        <v>66</v>
      </c>
      <c r="C347" s="132"/>
      <c r="D347" s="133"/>
      <c r="E347" s="14"/>
      <c r="F347" s="14"/>
      <c r="G347" s="14"/>
      <c r="H347" s="14"/>
      <c r="I347" s="14"/>
      <c r="J347" s="14"/>
      <c r="K347" s="14"/>
      <c r="L347" s="14"/>
      <c r="M347" s="14"/>
    </row>
    <row r="348" spans="1:13" x14ac:dyDescent="0.25">
      <c r="A348" s="64" t="s">
        <v>126</v>
      </c>
      <c r="B348" s="102" t="s">
        <v>150</v>
      </c>
      <c r="C348" s="103"/>
      <c r="D348" s="104"/>
      <c r="E348" s="65"/>
      <c r="F348" s="45">
        <f>F338/F345</f>
        <v>255.88581250000001</v>
      </c>
      <c r="G348" s="45">
        <f t="shared" ref="G348:G349" si="175">E348+F348</f>
        <v>255.88581250000001</v>
      </c>
      <c r="H348" s="45"/>
      <c r="I348" s="45">
        <f>I338/I345</f>
        <v>103.36125358490567</v>
      </c>
      <c r="J348" s="45">
        <f t="shared" ref="J348:J349" si="176">H348+I348</f>
        <v>103.36125358490567</v>
      </c>
      <c r="K348" s="49"/>
      <c r="L348" s="49">
        <f t="shared" ref="K348:M349" si="177">I348/F348</f>
        <v>0.40393507000277973</v>
      </c>
      <c r="M348" s="49">
        <f t="shared" si="177"/>
        <v>0.40393507000277973</v>
      </c>
    </row>
    <row r="349" spans="1:13" hidden="1" x14ac:dyDescent="0.25">
      <c r="A349" s="11"/>
      <c r="B349" s="102"/>
      <c r="C349" s="103"/>
      <c r="D349" s="104"/>
      <c r="E349" s="45"/>
      <c r="F349" s="45"/>
      <c r="G349" s="45">
        <f t="shared" si="175"/>
        <v>0</v>
      </c>
      <c r="H349" s="45"/>
      <c r="I349" s="45"/>
      <c r="J349" s="45">
        <f t="shared" si="176"/>
        <v>0</v>
      </c>
      <c r="K349" s="49" t="e">
        <f t="shared" si="177"/>
        <v>#DIV/0!</v>
      </c>
      <c r="L349" s="49" t="e">
        <f t="shared" si="177"/>
        <v>#DIV/0!</v>
      </c>
      <c r="M349" s="49" t="e">
        <f t="shared" si="177"/>
        <v>#DIV/0!</v>
      </c>
    </row>
    <row r="350" spans="1:13" ht="16.5" hidden="1" customHeight="1" x14ac:dyDescent="0.25">
      <c r="A350" s="11" t="s">
        <v>67</v>
      </c>
      <c r="B350" s="131" t="s">
        <v>68</v>
      </c>
      <c r="C350" s="132"/>
      <c r="D350" s="133"/>
      <c r="E350" s="14"/>
      <c r="F350" s="14"/>
      <c r="G350" s="14"/>
      <c r="H350" s="14"/>
      <c r="I350" s="14"/>
      <c r="J350" s="14"/>
      <c r="K350" s="14"/>
      <c r="L350" s="14"/>
      <c r="M350" s="14"/>
    </row>
    <row r="351" spans="1:13" hidden="1" x14ac:dyDescent="0.25">
      <c r="A351" s="11"/>
      <c r="B351" s="102"/>
      <c r="C351" s="103"/>
      <c r="D351" s="104"/>
      <c r="E351" s="45"/>
      <c r="F351" s="45"/>
      <c r="G351" s="45">
        <f t="shared" ref="G351:G352" si="178">E351+F351</f>
        <v>0</v>
      </c>
      <c r="H351" s="45"/>
      <c r="I351" s="45"/>
      <c r="J351" s="45">
        <f t="shared" ref="J351:J352" si="179">H351+I351</f>
        <v>0</v>
      </c>
      <c r="K351" s="49" t="e">
        <f t="shared" ref="K351:M352" si="180">H351/E351</f>
        <v>#DIV/0!</v>
      </c>
      <c r="L351" s="49" t="e">
        <f t="shared" si="180"/>
        <v>#DIV/0!</v>
      </c>
      <c r="M351" s="49" t="e">
        <f t="shared" si="180"/>
        <v>#DIV/0!</v>
      </c>
    </row>
    <row r="352" spans="1:13" hidden="1" x14ac:dyDescent="0.25">
      <c r="A352" s="11"/>
      <c r="B352" s="102"/>
      <c r="C352" s="103"/>
      <c r="D352" s="104"/>
      <c r="E352" s="45"/>
      <c r="F352" s="45"/>
      <c r="G352" s="45">
        <f t="shared" si="178"/>
        <v>0</v>
      </c>
      <c r="H352" s="45"/>
      <c r="I352" s="45"/>
      <c r="J352" s="45">
        <f t="shared" si="179"/>
        <v>0</v>
      </c>
      <c r="K352" s="49" t="e">
        <f t="shared" si="180"/>
        <v>#DIV/0!</v>
      </c>
      <c r="L352" s="49" t="e">
        <f t="shared" si="180"/>
        <v>#DIV/0!</v>
      </c>
      <c r="M352" s="49" t="e">
        <f t="shared" si="180"/>
        <v>#DIV/0!</v>
      </c>
    </row>
    <row r="353" spans="1:14" x14ac:dyDescent="0.25">
      <c r="A353" s="106" t="s">
        <v>82</v>
      </c>
      <c r="B353" s="107"/>
      <c r="C353" s="107"/>
      <c r="D353" s="107"/>
      <c r="E353" s="107"/>
      <c r="F353" s="107"/>
      <c r="G353" s="107"/>
      <c r="H353" s="107"/>
      <c r="I353" s="107"/>
      <c r="J353" s="107"/>
      <c r="K353" s="107"/>
      <c r="L353" s="107"/>
      <c r="M353" s="108"/>
    </row>
    <row r="354" spans="1:14" ht="26.25" customHeight="1" x14ac:dyDescent="0.25">
      <c r="A354" s="140" t="s">
        <v>257</v>
      </c>
      <c r="B354" s="141"/>
      <c r="C354" s="141"/>
      <c r="D354" s="141"/>
      <c r="E354" s="141"/>
      <c r="F354" s="141"/>
      <c r="G354" s="141"/>
      <c r="H354" s="141"/>
      <c r="I354" s="141"/>
      <c r="J354" s="141"/>
      <c r="K354" s="141"/>
      <c r="L354" s="141"/>
      <c r="M354" s="142"/>
    </row>
    <row r="355" spans="1:14" ht="29.25" customHeight="1" x14ac:dyDescent="0.25">
      <c r="A355" s="11">
        <v>3</v>
      </c>
      <c r="B355" s="137" t="s">
        <v>124</v>
      </c>
      <c r="C355" s="138"/>
      <c r="D355" s="139"/>
      <c r="E355" s="66"/>
      <c r="F355" s="66">
        <f>F359</f>
        <v>2972.38033</v>
      </c>
      <c r="G355" s="66">
        <f t="shared" ref="G355" si="181">E355+F355</f>
        <v>2972.38033</v>
      </c>
      <c r="H355" s="66"/>
      <c r="I355" s="66">
        <f>I359</f>
        <v>1089.7154399999999</v>
      </c>
      <c r="J355" s="66">
        <f t="shared" ref="J355" si="182">H355+I355</f>
        <v>1089.7154399999999</v>
      </c>
      <c r="K355" s="67"/>
      <c r="L355" s="67">
        <f>I355/F355</f>
        <v>0.36661373008076659</v>
      </c>
      <c r="M355" s="67">
        <f t="shared" ref="M355" si="183">J355/G355</f>
        <v>0.36661373008076659</v>
      </c>
      <c r="N355" s="69">
        <f>F355-I355</f>
        <v>1882.66489</v>
      </c>
    </row>
    <row r="356" spans="1:14" s="48" customFormat="1" ht="30.75" customHeight="1" x14ac:dyDescent="0.2">
      <c r="A356" s="106" t="s">
        <v>81</v>
      </c>
      <c r="B356" s="107"/>
      <c r="C356" s="107"/>
      <c r="D356" s="107"/>
      <c r="E356" s="107"/>
      <c r="F356" s="107"/>
      <c r="G356" s="107"/>
      <c r="H356" s="107"/>
      <c r="I356" s="107"/>
      <c r="J356" s="107"/>
      <c r="K356" s="107"/>
      <c r="L356" s="107"/>
      <c r="M356" s="108"/>
    </row>
    <row r="357" spans="1:14" s="48" customFormat="1" ht="33.75" customHeight="1" x14ac:dyDescent="0.2">
      <c r="A357" s="102" t="s">
        <v>172</v>
      </c>
      <c r="B357" s="103"/>
      <c r="C357" s="103"/>
      <c r="D357" s="103"/>
      <c r="E357" s="103"/>
      <c r="F357" s="103"/>
      <c r="G357" s="103"/>
      <c r="H357" s="103"/>
      <c r="I357" s="103"/>
      <c r="J357" s="103"/>
      <c r="K357" s="103"/>
      <c r="L357" s="103"/>
      <c r="M357" s="104"/>
    </row>
    <row r="358" spans="1:14" x14ac:dyDescent="0.25">
      <c r="A358" s="11" t="s">
        <v>1</v>
      </c>
      <c r="B358" s="131" t="s">
        <v>63</v>
      </c>
      <c r="C358" s="132"/>
      <c r="D358" s="133"/>
      <c r="E358" s="14"/>
      <c r="F358" s="14"/>
      <c r="G358" s="14"/>
      <c r="H358" s="14"/>
      <c r="I358" s="14"/>
      <c r="J358" s="14"/>
      <c r="K358" s="14"/>
      <c r="L358" s="14"/>
      <c r="M358" s="14"/>
    </row>
    <row r="359" spans="1:14" ht="33" customHeight="1" x14ac:dyDescent="0.25">
      <c r="A359" s="64" t="s">
        <v>126</v>
      </c>
      <c r="B359" s="102" t="s">
        <v>141</v>
      </c>
      <c r="C359" s="103"/>
      <c r="D359" s="104"/>
      <c r="E359" s="65"/>
      <c r="F359" s="65">
        <v>2972.38033</v>
      </c>
      <c r="G359" s="65">
        <f t="shared" ref="G359:G364" si="184">E359+F359</f>
        <v>2972.38033</v>
      </c>
      <c r="H359" s="65"/>
      <c r="I359" s="65">
        <f>I152</f>
        <v>1089.7154399999999</v>
      </c>
      <c r="J359" s="65">
        <f t="shared" ref="J359:J364" si="185">H359+I359</f>
        <v>1089.7154399999999</v>
      </c>
      <c r="K359" s="49"/>
      <c r="L359" s="49">
        <f t="shared" ref="L359:M364" si="186">I359/F359</f>
        <v>0.36661373008076659</v>
      </c>
      <c r="M359" s="49">
        <f t="shared" si="186"/>
        <v>0.36661373008076659</v>
      </c>
    </row>
    <row r="360" spans="1:14" hidden="1" x14ac:dyDescent="0.25">
      <c r="A360" s="11"/>
      <c r="B360" s="128"/>
      <c r="C360" s="129"/>
      <c r="D360" s="130"/>
      <c r="E360" s="45"/>
      <c r="F360" s="45"/>
      <c r="G360" s="45">
        <f t="shared" si="184"/>
        <v>0</v>
      </c>
      <c r="H360" s="45"/>
      <c r="I360" s="45"/>
      <c r="J360" s="45">
        <f t="shared" si="185"/>
        <v>0</v>
      </c>
      <c r="K360" s="49"/>
      <c r="L360" s="49" t="e">
        <f t="shared" si="186"/>
        <v>#DIV/0!</v>
      </c>
      <c r="M360" s="49" t="e">
        <f t="shared" si="186"/>
        <v>#DIV/0!</v>
      </c>
    </row>
    <row r="361" spans="1:14" hidden="1" x14ac:dyDescent="0.25">
      <c r="A361" s="11"/>
      <c r="B361" s="128"/>
      <c r="C361" s="129"/>
      <c r="D361" s="130"/>
      <c r="E361" s="45"/>
      <c r="F361" s="45"/>
      <c r="G361" s="45">
        <f t="shared" si="184"/>
        <v>0</v>
      </c>
      <c r="H361" s="45"/>
      <c r="I361" s="45"/>
      <c r="J361" s="45">
        <f t="shared" si="185"/>
        <v>0</v>
      </c>
      <c r="K361" s="49"/>
      <c r="L361" s="49" t="e">
        <f t="shared" si="186"/>
        <v>#DIV/0!</v>
      </c>
      <c r="M361" s="49" t="e">
        <f t="shared" si="186"/>
        <v>#DIV/0!</v>
      </c>
    </row>
    <row r="362" spans="1:14" hidden="1" x14ac:dyDescent="0.25">
      <c r="A362" s="11"/>
      <c r="B362" s="128"/>
      <c r="C362" s="129"/>
      <c r="D362" s="130"/>
      <c r="E362" s="45"/>
      <c r="F362" s="45"/>
      <c r="G362" s="45">
        <f t="shared" si="184"/>
        <v>0</v>
      </c>
      <c r="H362" s="45"/>
      <c r="I362" s="45"/>
      <c r="J362" s="45">
        <f t="shared" si="185"/>
        <v>0</v>
      </c>
      <c r="K362" s="49"/>
      <c r="L362" s="49" t="e">
        <f t="shared" si="186"/>
        <v>#DIV/0!</v>
      </c>
      <c r="M362" s="49" t="e">
        <f t="shared" si="186"/>
        <v>#DIV/0!</v>
      </c>
    </row>
    <row r="363" spans="1:14" hidden="1" x14ac:dyDescent="0.25">
      <c r="A363" s="11"/>
      <c r="B363" s="128"/>
      <c r="C363" s="129"/>
      <c r="D363" s="130"/>
      <c r="E363" s="45"/>
      <c r="F363" s="45"/>
      <c r="G363" s="45">
        <f t="shared" si="184"/>
        <v>0</v>
      </c>
      <c r="H363" s="45"/>
      <c r="I363" s="45"/>
      <c r="J363" s="45">
        <f t="shared" si="185"/>
        <v>0</v>
      </c>
      <c r="K363" s="49"/>
      <c r="L363" s="49" t="e">
        <f t="shared" si="186"/>
        <v>#DIV/0!</v>
      </c>
      <c r="M363" s="49" t="e">
        <f t="shared" si="186"/>
        <v>#DIV/0!</v>
      </c>
    </row>
    <row r="364" spans="1:14" hidden="1" x14ac:dyDescent="0.25">
      <c r="A364" s="11"/>
      <c r="B364" s="128"/>
      <c r="C364" s="129"/>
      <c r="D364" s="130"/>
      <c r="E364" s="45"/>
      <c r="F364" s="45"/>
      <c r="G364" s="45">
        <f t="shared" si="184"/>
        <v>0</v>
      </c>
      <c r="H364" s="45"/>
      <c r="I364" s="45"/>
      <c r="J364" s="45">
        <f t="shared" si="185"/>
        <v>0</v>
      </c>
      <c r="K364" s="49"/>
      <c r="L364" s="49" t="e">
        <f t="shared" si="186"/>
        <v>#DIV/0!</v>
      </c>
      <c r="M364" s="49" t="e">
        <f t="shared" si="186"/>
        <v>#DIV/0!</v>
      </c>
    </row>
    <row r="365" spans="1:14" x14ac:dyDescent="0.25">
      <c r="A365" s="11" t="s">
        <v>6</v>
      </c>
      <c r="B365" s="131" t="s">
        <v>65</v>
      </c>
      <c r="C365" s="132"/>
      <c r="D365" s="133"/>
      <c r="E365" s="14"/>
      <c r="F365" s="14"/>
      <c r="G365" s="14"/>
      <c r="H365" s="14"/>
      <c r="I365" s="14"/>
      <c r="J365" s="14"/>
      <c r="K365" s="14"/>
      <c r="L365" s="14"/>
      <c r="M365" s="14"/>
    </row>
    <row r="366" spans="1:14" x14ac:dyDescent="0.25">
      <c r="A366" s="64" t="s">
        <v>126</v>
      </c>
      <c r="B366" s="102" t="s">
        <v>142</v>
      </c>
      <c r="C366" s="103"/>
      <c r="D366" s="104"/>
      <c r="E366" s="45"/>
      <c r="F366" s="63">
        <v>13</v>
      </c>
      <c r="G366" s="63">
        <f t="shared" ref="G366:G367" si="187">E366+F366</f>
        <v>13</v>
      </c>
      <c r="H366" s="63"/>
      <c r="I366" s="63">
        <f>I161</f>
        <v>5</v>
      </c>
      <c r="J366" s="63">
        <f t="shared" ref="J366:J367" si="188">H366+I366</f>
        <v>5</v>
      </c>
      <c r="K366" s="49"/>
      <c r="L366" s="49">
        <f t="shared" ref="L366:M367" si="189">I366/F366</f>
        <v>0.38461538461538464</v>
      </c>
      <c r="M366" s="49">
        <f t="shared" si="189"/>
        <v>0.38461538461538464</v>
      </c>
    </row>
    <row r="367" spans="1:14" hidden="1" x14ac:dyDescent="0.25">
      <c r="A367" s="11"/>
      <c r="B367" s="128"/>
      <c r="C367" s="129"/>
      <c r="D367" s="130"/>
      <c r="E367" s="45"/>
      <c r="F367" s="45"/>
      <c r="G367" s="45">
        <f t="shared" si="187"/>
        <v>0</v>
      </c>
      <c r="H367" s="45"/>
      <c r="I367" s="45"/>
      <c r="J367" s="45">
        <f t="shared" si="188"/>
        <v>0</v>
      </c>
      <c r="K367" s="49"/>
      <c r="L367" s="49" t="e">
        <f t="shared" si="189"/>
        <v>#DIV/0!</v>
      </c>
      <c r="M367" s="49" t="e">
        <f t="shared" si="189"/>
        <v>#DIV/0!</v>
      </c>
    </row>
    <row r="368" spans="1:14" x14ac:dyDescent="0.25">
      <c r="A368" s="11" t="s">
        <v>8</v>
      </c>
      <c r="B368" s="131" t="s">
        <v>66</v>
      </c>
      <c r="C368" s="132"/>
      <c r="D368" s="133"/>
      <c r="E368" s="14"/>
      <c r="F368" s="14"/>
      <c r="G368" s="14"/>
      <c r="H368" s="14"/>
      <c r="I368" s="14"/>
      <c r="J368" s="14"/>
      <c r="K368" s="14"/>
      <c r="L368" s="14"/>
      <c r="M368" s="14"/>
    </row>
    <row r="369" spans="1:13" ht="33.75" customHeight="1" x14ac:dyDescent="0.25">
      <c r="A369" s="64" t="s">
        <v>126</v>
      </c>
      <c r="B369" s="102" t="s">
        <v>143</v>
      </c>
      <c r="C369" s="103"/>
      <c r="D369" s="104"/>
      <c r="E369" s="45"/>
      <c r="F369" s="45">
        <f>F359/F366</f>
        <v>228.64464076923076</v>
      </c>
      <c r="G369" s="45">
        <f t="shared" ref="G369:G370" si="190">E369+F369</f>
        <v>228.64464076923076</v>
      </c>
      <c r="H369" s="45"/>
      <c r="I369" s="45">
        <f>I166</f>
        <v>217.94308799999999</v>
      </c>
      <c r="J369" s="45">
        <f t="shared" ref="J369:J370" si="191">H369+I369</f>
        <v>217.94308799999999</v>
      </c>
      <c r="K369" s="49"/>
      <c r="L369" s="49">
        <f t="shared" ref="L369:M370" si="192">I369/F369</f>
        <v>0.95319569820999317</v>
      </c>
      <c r="M369" s="49">
        <f t="shared" si="192"/>
        <v>0.95319569820999317</v>
      </c>
    </row>
    <row r="370" spans="1:13" hidden="1" x14ac:dyDescent="0.25">
      <c r="A370" s="11"/>
      <c r="B370" s="128"/>
      <c r="C370" s="129"/>
      <c r="D370" s="130"/>
      <c r="E370" s="45"/>
      <c r="F370" s="45"/>
      <c r="G370" s="45">
        <f t="shared" si="190"/>
        <v>0</v>
      </c>
      <c r="H370" s="45"/>
      <c r="I370" s="45"/>
      <c r="J370" s="45">
        <f t="shared" si="191"/>
        <v>0</v>
      </c>
      <c r="K370" s="49"/>
      <c r="L370" s="49" t="e">
        <f t="shared" si="192"/>
        <v>#DIV/0!</v>
      </c>
      <c r="M370" s="49" t="e">
        <f t="shared" si="192"/>
        <v>#DIV/0!</v>
      </c>
    </row>
    <row r="371" spans="1:13" x14ac:dyDescent="0.25">
      <c r="A371" s="11" t="s">
        <v>67</v>
      </c>
      <c r="B371" s="131" t="s">
        <v>68</v>
      </c>
      <c r="C371" s="132"/>
      <c r="D371" s="133"/>
      <c r="E371" s="14"/>
      <c r="F371" s="14"/>
      <c r="G371" s="14"/>
      <c r="H371" s="14"/>
      <c r="I371" s="14"/>
      <c r="J371" s="14"/>
      <c r="K371" s="14"/>
      <c r="L371" s="14"/>
      <c r="M371" s="14"/>
    </row>
    <row r="372" spans="1:13" ht="31.5" customHeight="1" x14ac:dyDescent="0.25">
      <c r="A372" s="64" t="s">
        <v>126</v>
      </c>
      <c r="B372" s="102" t="s">
        <v>144</v>
      </c>
      <c r="C372" s="103"/>
      <c r="D372" s="104"/>
      <c r="E372" s="45"/>
      <c r="F372" s="63">
        <f>F366/54*100</f>
        <v>24.074074074074073</v>
      </c>
      <c r="G372" s="63">
        <f t="shared" ref="G372:G373" si="193">E372+F372</f>
        <v>24.074074074074073</v>
      </c>
      <c r="H372" s="62"/>
      <c r="I372" s="62">
        <f>I171</f>
        <v>8.3333333333333321</v>
      </c>
      <c r="J372" s="62">
        <f t="shared" ref="J372:J373" si="194">H372+I372</f>
        <v>8.3333333333333321</v>
      </c>
      <c r="K372" s="49"/>
      <c r="L372" s="49">
        <f t="shared" ref="K372:M373" si="195">I372/F372</f>
        <v>0.34615384615384615</v>
      </c>
      <c r="M372" s="49">
        <f t="shared" si="195"/>
        <v>0.34615384615384615</v>
      </c>
    </row>
    <row r="373" spans="1:13" hidden="1" x14ac:dyDescent="0.25">
      <c r="A373" s="11"/>
      <c r="B373" s="128"/>
      <c r="C373" s="129"/>
      <c r="D373" s="130"/>
      <c r="E373" s="45"/>
      <c r="F373" s="45"/>
      <c r="G373" s="45">
        <f t="shared" si="193"/>
        <v>0</v>
      </c>
      <c r="H373" s="45"/>
      <c r="I373" s="45"/>
      <c r="J373" s="45">
        <f t="shared" si="194"/>
        <v>0</v>
      </c>
      <c r="K373" s="49" t="e">
        <f t="shared" si="195"/>
        <v>#DIV/0!</v>
      </c>
      <c r="L373" s="49" t="e">
        <f t="shared" si="195"/>
        <v>#DIV/0!</v>
      </c>
      <c r="M373" s="49" t="e">
        <f t="shared" si="195"/>
        <v>#DIV/0!</v>
      </c>
    </row>
    <row r="374" spans="1:13" x14ac:dyDescent="0.25">
      <c r="A374" s="106" t="s">
        <v>82</v>
      </c>
      <c r="B374" s="107"/>
      <c r="C374" s="107"/>
      <c r="D374" s="107"/>
      <c r="E374" s="107"/>
      <c r="F374" s="107"/>
      <c r="G374" s="107"/>
      <c r="H374" s="107"/>
      <c r="I374" s="107"/>
      <c r="J374" s="107"/>
      <c r="K374" s="107"/>
      <c r="L374" s="107"/>
      <c r="M374" s="108"/>
    </row>
    <row r="375" spans="1:13" ht="36" customHeight="1" x14ac:dyDescent="0.25">
      <c r="A375" s="102" t="s">
        <v>172</v>
      </c>
      <c r="B375" s="103"/>
      <c r="C375" s="103"/>
      <c r="D375" s="103"/>
      <c r="E375" s="103"/>
      <c r="F375" s="103"/>
      <c r="G375" s="103"/>
      <c r="H375" s="103"/>
      <c r="I375" s="103"/>
      <c r="J375" s="103"/>
      <c r="K375" s="103"/>
      <c r="L375" s="103"/>
      <c r="M375" s="104"/>
    </row>
    <row r="376" spans="1:13" ht="15.75" hidden="1" customHeight="1" x14ac:dyDescent="0.25">
      <c r="A376" s="11">
        <v>4</v>
      </c>
      <c r="B376" s="137" t="s">
        <v>30</v>
      </c>
      <c r="C376" s="138"/>
      <c r="D376" s="139"/>
      <c r="E376" s="46"/>
      <c r="F376" s="46"/>
      <c r="G376" s="46">
        <f t="shared" ref="G376" si="196">E376+F376</f>
        <v>0</v>
      </c>
      <c r="H376" s="46"/>
      <c r="I376" s="46"/>
      <c r="J376" s="46">
        <f t="shared" ref="J376" si="197">H376+I376</f>
        <v>0</v>
      </c>
      <c r="K376" s="47" t="e">
        <f>H376/E376</f>
        <v>#DIV/0!</v>
      </c>
      <c r="L376" s="47" t="e">
        <f t="shared" ref="L376:M376" si="198">I376/F376</f>
        <v>#DIV/0!</v>
      </c>
      <c r="M376" s="47" t="e">
        <f t="shared" si="198"/>
        <v>#DIV/0!</v>
      </c>
    </row>
    <row r="377" spans="1:13" s="48" customFormat="1" ht="30.75" hidden="1" customHeight="1" x14ac:dyDescent="0.2">
      <c r="A377" s="106" t="s">
        <v>81</v>
      </c>
      <c r="B377" s="107"/>
      <c r="C377" s="107"/>
      <c r="D377" s="107"/>
      <c r="E377" s="107"/>
      <c r="F377" s="107"/>
      <c r="G377" s="107"/>
      <c r="H377" s="107"/>
      <c r="I377" s="107"/>
      <c r="J377" s="107"/>
      <c r="K377" s="107"/>
      <c r="L377" s="107"/>
      <c r="M377" s="108"/>
    </row>
    <row r="378" spans="1:13" s="48" customFormat="1" ht="36.75" hidden="1" customHeight="1" x14ac:dyDescent="0.2">
      <c r="A378" s="102"/>
      <c r="B378" s="103"/>
      <c r="C378" s="103"/>
      <c r="D378" s="103"/>
      <c r="E378" s="103"/>
      <c r="F378" s="103"/>
      <c r="G378" s="103"/>
      <c r="H378" s="103"/>
      <c r="I378" s="103"/>
      <c r="J378" s="103"/>
      <c r="K378" s="103"/>
      <c r="L378" s="103"/>
      <c r="M378" s="104"/>
    </row>
    <row r="379" spans="1:13" hidden="1" x14ac:dyDescent="0.25">
      <c r="A379" s="11" t="s">
        <v>1</v>
      </c>
      <c r="B379" s="131" t="s">
        <v>63</v>
      </c>
      <c r="C379" s="132"/>
      <c r="D379" s="133"/>
      <c r="E379" s="14"/>
      <c r="F379" s="14"/>
      <c r="G379" s="14"/>
      <c r="H379" s="14"/>
      <c r="I379" s="14"/>
      <c r="J379" s="14"/>
      <c r="K379" s="14"/>
      <c r="L379" s="14"/>
      <c r="M379" s="14"/>
    </row>
    <row r="380" spans="1:13" hidden="1" x14ac:dyDescent="0.25">
      <c r="A380" s="11"/>
      <c r="B380" s="128"/>
      <c r="C380" s="129"/>
      <c r="D380" s="130"/>
      <c r="E380" s="45"/>
      <c r="F380" s="45"/>
      <c r="G380" s="45">
        <f t="shared" ref="G380:G385" si="199">E380+F380</f>
        <v>0</v>
      </c>
      <c r="H380" s="45"/>
      <c r="I380" s="45"/>
      <c r="J380" s="45">
        <f t="shared" ref="J380:J385" si="200">H380+I380</f>
        <v>0</v>
      </c>
      <c r="K380" s="49" t="e">
        <f t="shared" ref="K380:M385" si="201">H380/E380</f>
        <v>#DIV/0!</v>
      </c>
      <c r="L380" s="49" t="e">
        <f t="shared" si="201"/>
        <v>#DIV/0!</v>
      </c>
      <c r="M380" s="49" t="e">
        <f t="shared" si="201"/>
        <v>#DIV/0!</v>
      </c>
    </row>
    <row r="381" spans="1:13" hidden="1" x14ac:dyDescent="0.25">
      <c r="A381" s="11"/>
      <c r="B381" s="128"/>
      <c r="C381" s="129"/>
      <c r="D381" s="130"/>
      <c r="E381" s="45"/>
      <c r="F381" s="45"/>
      <c r="G381" s="45">
        <f t="shared" si="199"/>
        <v>0</v>
      </c>
      <c r="H381" s="45"/>
      <c r="I381" s="45"/>
      <c r="J381" s="45">
        <f t="shared" si="200"/>
        <v>0</v>
      </c>
      <c r="K381" s="49" t="e">
        <f t="shared" si="201"/>
        <v>#DIV/0!</v>
      </c>
      <c r="L381" s="49" t="e">
        <f t="shared" si="201"/>
        <v>#DIV/0!</v>
      </c>
      <c r="M381" s="49" t="e">
        <f t="shared" si="201"/>
        <v>#DIV/0!</v>
      </c>
    </row>
    <row r="382" spans="1:13" hidden="1" x14ac:dyDescent="0.25">
      <c r="A382" s="11"/>
      <c r="B382" s="128"/>
      <c r="C382" s="129"/>
      <c r="D382" s="130"/>
      <c r="E382" s="45"/>
      <c r="F382" s="45"/>
      <c r="G382" s="45">
        <f t="shared" si="199"/>
        <v>0</v>
      </c>
      <c r="H382" s="45"/>
      <c r="I382" s="45"/>
      <c r="J382" s="45">
        <f t="shared" si="200"/>
        <v>0</v>
      </c>
      <c r="K382" s="49" t="e">
        <f t="shared" si="201"/>
        <v>#DIV/0!</v>
      </c>
      <c r="L382" s="49" t="e">
        <f t="shared" si="201"/>
        <v>#DIV/0!</v>
      </c>
      <c r="M382" s="49" t="e">
        <f t="shared" si="201"/>
        <v>#DIV/0!</v>
      </c>
    </row>
    <row r="383" spans="1:13" hidden="1" x14ac:dyDescent="0.25">
      <c r="A383" s="11"/>
      <c r="B383" s="128"/>
      <c r="C383" s="129"/>
      <c r="D383" s="130"/>
      <c r="E383" s="45"/>
      <c r="F383" s="45"/>
      <c r="G383" s="45">
        <f t="shared" si="199"/>
        <v>0</v>
      </c>
      <c r="H383" s="45"/>
      <c r="I383" s="45"/>
      <c r="J383" s="45">
        <f t="shared" si="200"/>
        <v>0</v>
      </c>
      <c r="K383" s="49" t="e">
        <f t="shared" si="201"/>
        <v>#DIV/0!</v>
      </c>
      <c r="L383" s="49" t="e">
        <f t="shared" si="201"/>
        <v>#DIV/0!</v>
      </c>
      <c r="M383" s="49" t="e">
        <f t="shared" si="201"/>
        <v>#DIV/0!</v>
      </c>
    </row>
    <row r="384" spans="1:13" hidden="1" x14ac:dyDescent="0.25">
      <c r="A384" s="11"/>
      <c r="B384" s="128"/>
      <c r="C384" s="129"/>
      <c r="D384" s="130"/>
      <c r="E384" s="45"/>
      <c r="F384" s="45"/>
      <c r="G384" s="45">
        <f t="shared" si="199"/>
        <v>0</v>
      </c>
      <c r="H384" s="45"/>
      <c r="I384" s="45"/>
      <c r="J384" s="45">
        <f t="shared" si="200"/>
        <v>0</v>
      </c>
      <c r="K384" s="49" t="e">
        <f t="shared" si="201"/>
        <v>#DIV/0!</v>
      </c>
      <c r="L384" s="49" t="e">
        <f t="shared" si="201"/>
        <v>#DIV/0!</v>
      </c>
      <c r="M384" s="49" t="e">
        <f t="shared" si="201"/>
        <v>#DIV/0!</v>
      </c>
    </row>
    <row r="385" spans="1:13" hidden="1" x14ac:dyDescent="0.25">
      <c r="A385" s="11"/>
      <c r="B385" s="128"/>
      <c r="C385" s="129"/>
      <c r="D385" s="130"/>
      <c r="E385" s="45"/>
      <c r="F385" s="45"/>
      <c r="G385" s="45">
        <f t="shared" si="199"/>
        <v>0</v>
      </c>
      <c r="H385" s="45"/>
      <c r="I385" s="45"/>
      <c r="J385" s="45">
        <f t="shared" si="200"/>
        <v>0</v>
      </c>
      <c r="K385" s="49" t="e">
        <f t="shared" si="201"/>
        <v>#DIV/0!</v>
      </c>
      <c r="L385" s="49" t="e">
        <f t="shared" si="201"/>
        <v>#DIV/0!</v>
      </c>
      <c r="M385" s="49" t="e">
        <f t="shared" si="201"/>
        <v>#DIV/0!</v>
      </c>
    </row>
    <row r="386" spans="1:13" hidden="1" x14ac:dyDescent="0.25">
      <c r="A386" s="11" t="s">
        <v>6</v>
      </c>
      <c r="B386" s="131" t="s">
        <v>65</v>
      </c>
      <c r="C386" s="132"/>
      <c r="D386" s="133"/>
      <c r="E386" s="14"/>
      <c r="F386" s="14"/>
      <c r="G386" s="14"/>
      <c r="H386" s="14"/>
      <c r="I386" s="14"/>
      <c r="J386" s="14"/>
      <c r="K386" s="14"/>
      <c r="L386" s="14"/>
      <c r="M386" s="14"/>
    </row>
    <row r="387" spans="1:13" hidden="1" x14ac:dyDescent="0.25">
      <c r="A387" s="11"/>
      <c r="B387" s="128"/>
      <c r="C387" s="129"/>
      <c r="D387" s="130"/>
      <c r="E387" s="45"/>
      <c r="F387" s="45"/>
      <c r="G387" s="45">
        <f t="shared" ref="G387:G388" si="202">E387+F387</f>
        <v>0</v>
      </c>
      <c r="H387" s="45"/>
      <c r="I387" s="45"/>
      <c r="J387" s="45">
        <f t="shared" ref="J387:J388" si="203">H387+I387</f>
        <v>0</v>
      </c>
      <c r="K387" s="49" t="e">
        <f t="shared" ref="K387:M388" si="204">H387/E387</f>
        <v>#DIV/0!</v>
      </c>
      <c r="L387" s="49" t="e">
        <f t="shared" si="204"/>
        <v>#DIV/0!</v>
      </c>
      <c r="M387" s="49" t="e">
        <f t="shared" si="204"/>
        <v>#DIV/0!</v>
      </c>
    </row>
    <row r="388" spans="1:13" hidden="1" x14ac:dyDescent="0.25">
      <c r="A388" s="11"/>
      <c r="B388" s="128"/>
      <c r="C388" s="129"/>
      <c r="D388" s="130"/>
      <c r="E388" s="45"/>
      <c r="F388" s="45"/>
      <c r="G388" s="45">
        <f t="shared" si="202"/>
        <v>0</v>
      </c>
      <c r="H388" s="45"/>
      <c r="I388" s="45"/>
      <c r="J388" s="45">
        <f t="shared" si="203"/>
        <v>0</v>
      </c>
      <c r="K388" s="49" t="e">
        <f t="shared" si="204"/>
        <v>#DIV/0!</v>
      </c>
      <c r="L388" s="49" t="e">
        <f t="shared" si="204"/>
        <v>#DIV/0!</v>
      </c>
      <c r="M388" s="49" t="e">
        <f t="shared" si="204"/>
        <v>#DIV/0!</v>
      </c>
    </row>
    <row r="389" spans="1:13" hidden="1" x14ac:dyDescent="0.25">
      <c r="A389" s="11" t="s">
        <v>8</v>
      </c>
      <c r="B389" s="131" t="s">
        <v>66</v>
      </c>
      <c r="C389" s="132"/>
      <c r="D389" s="133"/>
      <c r="E389" s="14"/>
      <c r="F389" s="14"/>
      <c r="G389" s="14"/>
      <c r="H389" s="14"/>
      <c r="I389" s="14"/>
      <c r="J389" s="14"/>
      <c r="K389" s="14"/>
      <c r="L389" s="14"/>
      <c r="M389" s="14"/>
    </row>
    <row r="390" spans="1:13" hidden="1" x14ac:dyDescent="0.25">
      <c r="A390" s="11"/>
      <c r="B390" s="128"/>
      <c r="C390" s="129"/>
      <c r="D390" s="130"/>
      <c r="E390" s="45"/>
      <c r="F390" s="45"/>
      <c r="G390" s="45">
        <f t="shared" ref="G390:G391" si="205">E390+F390</f>
        <v>0</v>
      </c>
      <c r="H390" s="45"/>
      <c r="I390" s="45"/>
      <c r="J390" s="45">
        <f t="shared" ref="J390:J391" si="206">H390+I390</f>
        <v>0</v>
      </c>
      <c r="K390" s="49" t="e">
        <f t="shared" ref="K390:M391" si="207">H390/E390</f>
        <v>#DIV/0!</v>
      </c>
      <c r="L390" s="49" t="e">
        <f t="shared" si="207"/>
        <v>#DIV/0!</v>
      </c>
      <c r="M390" s="49" t="e">
        <f t="shared" si="207"/>
        <v>#DIV/0!</v>
      </c>
    </row>
    <row r="391" spans="1:13" hidden="1" x14ac:dyDescent="0.25">
      <c r="A391" s="11"/>
      <c r="B391" s="128"/>
      <c r="C391" s="129"/>
      <c r="D391" s="130"/>
      <c r="E391" s="45"/>
      <c r="F391" s="45"/>
      <c r="G391" s="45">
        <f t="shared" si="205"/>
        <v>0</v>
      </c>
      <c r="H391" s="45"/>
      <c r="I391" s="45"/>
      <c r="J391" s="45">
        <f t="shared" si="206"/>
        <v>0</v>
      </c>
      <c r="K391" s="49" t="e">
        <f t="shared" si="207"/>
        <v>#DIV/0!</v>
      </c>
      <c r="L391" s="49" t="e">
        <f t="shared" si="207"/>
        <v>#DIV/0!</v>
      </c>
      <c r="M391" s="49" t="e">
        <f t="shared" si="207"/>
        <v>#DIV/0!</v>
      </c>
    </row>
    <row r="392" spans="1:13" hidden="1" x14ac:dyDescent="0.25">
      <c r="A392" s="11" t="s">
        <v>67</v>
      </c>
      <c r="B392" s="131" t="s">
        <v>68</v>
      </c>
      <c r="C392" s="132"/>
      <c r="D392" s="133"/>
      <c r="E392" s="14"/>
      <c r="F392" s="14"/>
      <c r="G392" s="14"/>
      <c r="H392" s="14"/>
      <c r="I392" s="14"/>
      <c r="J392" s="14"/>
      <c r="K392" s="14"/>
      <c r="L392" s="14"/>
      <c r="M392" s="14"/>
    </row>
    <row r="393" spans="1:13" hidden="1" x14ac:dyDescent="0.25">
      <c r="A393" s="11"/>
      <c r="B393" s="128"/>
      <c r="C393" s="129"/>
      <c r="D393" s="130"/>
      <c r="E393" s="45"/>
      <c r="F393" s="45"/>
      <c r="G393" s="45">
        <f t="shared" ref="G393:G394" si="208">E393+F393</f>
        <v>0</v>
      </c>
      <c r="H393" s="45"/>
      <c r="I393" s="45"/>
      <c r="J393" s="45">
        <f t="shared" ref="J393:J394" si="209">H393+I393</f>
        <v>0</v>
      </c>
      <c r="K393" s="49" t="e">
        <f t="shared" ref="K393:M394" si="210">H393/E393</f>
        <v>#DIV/0!</v>
      </c>
      <c r="L393" s="49" t="e">
        <f t="shared" si="210"/>
        <v>#DIV/0!</v>
      </c>
      <c r="M393" s="49" t="e">
        <f t="shared" si="210"/>
        <v>#DIV/0!</v>
      </c>
    </row>
    <row r="394" spans="1:13" hidden="1" x14ac:dyDescent="0.25">
      <c r="A394" s="11"/>
      <c r="B394" s="128"/>
      <c r="C394" s="129"/>
      <c r="D394" s="130"/>
      <c r="E394" s="45"/>
      <c r="F394" s="45"/>
      <c r="G394" s="45">
        <f t="shared" si="208"/>
        <v>0</v>
      </c>
      <c r="H394" s="45"/>
      <c r="I394" s="45"/>
      <c r="J394" s="45">
        <f t="shared" si="209"/>
        <v>0</v>
      </c>
      <c r="K394" s="49" t="e">
        <f t="shared" si="210"/>
        <v>#DIV/0!</v>
      </c>
      <c r="L394" s="49" t="e">
        <f t="shared" si="210"/>
        <v>#DIV/0!</v>
      </c>
      <c r="M394" s="49" t="e">
        <f t="shared" si="210"/>
        <v>#DIV/0!</v>
      </c>
    </row>
    <row r="395" spans="1:13" hidden="1" x14ac:dyDescent="0.25">
      <c r="A395" s="106" t="s">
        <v>82</v>
      </c>
      <c r="B395" s="107"/>
      <c r="C395" s="107"/>
      <c r="D395" s="107"/>
      <c r="E395" s="107"/>
      <c r="F395" s="107"/>
      <c r="G395" s="107"/>
      <c r="H395" s="107"/>
      <c r="I395" s="107"/>
      <c r="J395" s="107"/>
      <c r="K395" s="107"/>
      <c r="L395" s="107"/>
      <c r="M395" s="108"/>
    </row>
    <row r="396" spans="1:13" hidden="1" x14ac:dyDescent="0.25">
      <c r="A396" s="134"/>
      <c r="B396" s="135"/>
      <c r="C396" s="135"/>
      <c r="D396" s="135"/>
      <c r="E396" s="135"/>
      <c r="F396" s="135"/>
      <c r="G396" s="135"/>
      <c r="H396" s="135"/>
      <c r="I396" s="135"/>
      <c r="J396" s="135"/>
      <c r="K396" s="135"/>
      <c r="L396" s="135"/>
      <c r="M396" s="136"/>
    </row>
    <row r="397" spans="1:13" ht="15.75" hidden="1" customHeight="1" x14ac:dyDescent="0.25">
      <c r="A397" s="11">
        <v>5</v>
      </c>
      <c r="B397" s="137" t="s">
        <v>30</v>
      </c>
      <c r="C397" s="138"/>
      <c r="D397" s="139"/>
      <c r="E397" s="46"/>
      <c r="F397" s="46"/>
      <c r="G397" s="46">
        <f t="shared" ref="G397" si="211">E397+F397</f>
        <v>0</v>
      </c>
      <c r="H397" s="46"/>
      <c r="I397" s="46"/>
      <c r="J397" s="46">
        <f t="shared" ref="J397" si="212">H397+I397</f>
        <v>0</v>
      </c>
      <c r="K397" s="47" t="e">
        <f>H397/E397</f>
        <v>#DIV/0!</v>
      </c>
      <c r="L397" s="47" t="e">
        <f t="shared" ref="L397:M397" si="213">I397/F397</f>
        <v>#DIV/0!</v>
      </c>
      <c r="M397" s="47" t="e">
        <f t="shared" si="213"/>
        <v>#DIV/0!</v>
      </c>
    </row>
    <row r="398" spans="1:13" s="48" customFormat="1" ht="30.75" hidden="1" customHeight="1" x14ac:dyDescent="0.2">
      <c r="A398" s="106" t="s">
        <v>81</v>
      </c>
      <c r="B398" s="107"/>
      <c r="C398" s="107"/>
      <c r="D398" s="107"/>
      <c r="E398" s="107"/>
      <c r="F398" s="107"/>
      <c r="G398" s="107"/>
      <c r="H398" s="107"/>
      <c r="I398" s="107"/>
      <c r="J398" s="107"/>
      <c r="K398" s="107"/>
      <c r="L398" s="107"/>
      <c r="M398" s="108"/>
    </row>
    <row r="399" spans="1:13" s="48" customFormat="1" ht="36.75" hidden="1" customHeight="1" x14ac:dyDescent="0.2">
      <c r="A399" s="102"/>
      <c r="B399" s="103"/>
      <c r="C399" s="103"/>
      <c r="D399" s="103"/>
      <c r="E399" s="103"/>
      <c r="F399" s="103"/>
      <c r="G399" s="103"/>
      <c r="H399" s="103"/>
      <c r="I399" s="103"/>
      <c r="J399" s="103"/>
      <c r="K399" s="103"/>
      <c r="L399" s="103"/>
      <c r="M399" s="104"/>
    </row>
    <row r="400" spans="1:13" hidden="1" x14ac:dyDescent="0.25">
      <c r="A400" s="11" t="s">
        <v>1</v>
      </c>
      <c r="B400" s="131" t="s">
        <v>63</v>
      </c>
      <c r="C400" s="132"/>
      <c r="D400" s="133"/>
      <c r="E400" s="14"/>
      <c r="F400" s="14"/>
      <c r="G400" s="14"/>
      <c r="H400" s="14"/>
      <c r="I400" s="14"/>
      <c r="J400" s="14"/>
      <c r="K400" s="14"/>
      <c r="L400" s="14"/>
      <c r="M400" s="14"/>
    </row>
    <row r="401" spans="1:13" hidden="1" x14ac:dyDescent="0.25">
      <c r="A401" s="11"/>
      <c r="B401" s="128"/>
      <c r="C401" s="129"/>
      <c r="D401" s="130"/>
      <c r="E401" s="45"/>
      <c r="F401" s="45"/>
      <c r="G401" s="45">
        <f t="shared" ref="G401:G406" si="214">E401+F401</f>
        <v>0</v>
      </c>
      <c r="H401" s="45"/>
      <c r="I401" s="45"/>
      <c r="J401" s="45">
        <f t="shared" ref="J401:J406" si="215">H401+I401</f>
        <v>0</v>
      </c>
      <c r="K401" s="49" t="e">
        <f t="shared" ref="K401:M406" si="216">H401/E401</f>
        <v>#DIV/0!</v>
      </c>
      <c r="L401" s="49" t="e">
        <f t="shared" si="216"/>
        <v>#DIV/0!</v>
      </c>
      <c r="M401" s="49" t="e">
        <f t="shared" si="216"/>
        <v>#DIV/0!</v>
      </c>
    </row>
    <row r="402" spans="1:13" hidden="1" x14ac:dyDescent="0.25">
      <c r="A402" s="11"/>
      <c r="B402" s="128"/>
      <c r="C402" s="129"/>
      <c r="D402" s="130"/>
      <c r="E402" s="45"/>
      <c r="F402" s="45"/>
      <c r="G402" s="45">
        <f t="shared" si="214"/>
        <v>0</v>
      </c>
      <c r="H402" s="45"/>
      <c r="I402" s="45"/>
      <c r="J402" s="45">
        <f t="shared" si="215"/>
        <v>0</v>
      </c>
      <c r="K402" s="49" t="e">
        <f t="shared" si="216"/>
        <v>#DIV/0!</v>
      </c>
      <c r="L402" s="49" t="e">
        <f t="shared" si="216"/>
        <v>#DIV/0!</v>
      </c>
      <c r="M402" s="49" t="e">
        <f t="shared" si="216"/>
        <v>#DIV/0!</v>
      </c>
    </row>
    <row r="403" spans="1:13" hidden="1" x14ac:dyDescent="0.25">
      <c r="A403" s="11"/>
      <c r="B403" s="128"/>
      <c r="C403" s="129"/>
      <c r="D403" s="130"/>
      <c r="E403" s="45"/>
      <c r="F403" s="45"/>
      <c r="G403" s="45">
        <f t="shared" si="214"/>
        <v>0</v>
      </c>
      <c r="H403" s="45"/>
      <c r="I403" s="45"/>
      <c r="J403" s="45">
        <f t="shared" si="215"/>
        <v>0</v>
      </c>
      <c r="K403" s="49" t="e">
        <f t="shared" si="216"/>
        <v>#DIV/0!</v>
      </c>
      <c r="L403" s="49" t="e">
        <f t="shared" si="216"/>
        <v>#DIV/0!</v>
      </c>
      <c r="M403" s="49" t="e">
        <f t="shared" si="216"/>
        <v>#DIV/0!</v>
      </c>
    </row>
    <row r="404" spans="1:13" hidden="1" x14ac:dyDescent="0.25">
      <c r="A404" s="11"/>
      <c r="B404" s="128"/>
      <c r="C404" s="129"/>
      <c r="D404" s="130"/>
      <c r="E404" s="45"/>
      <c r="F404" s="45"/>
      <c r="G404" s="45">
        <f t="shared" si="214"/>
        <v>0</v>
      </c>
      <c r="H404" s="45"/>
      <c r="I404" s="45"/>
      <c r="J404" s="45">
        <f t="shared" si="215"/>
        <v>0</v>
      </c>
      <c r="K404" s="49" t="e">
        <f t="shared" si="216"/>
        <v>#DIV/0!</v>
      </c>
      <c r="L404" s="49" t="e">
        <f t="shared" si="216"/>
        <v>#DIV/0!</v>
      </c>
      <c r="M404" s="49" t="e">
        <f t="shared" si="216"/>
        <v>#DIV/0!</v>
      </c>
    </row>
    <row r="405" spans="1:13" hidden="1" x14ac:dyDescent="0.25">
      <c r="A405" s="11"/>
      <c r="B405" s="128"/>
      <c r="C405" s="129"/>
      <c r="D405" s="130"/>
      <c r="E405" s="45"/>
      <c r="F405" s="45"/>
      <c r="G405" s="45">
        <f t="shared" si="214"/>
        <v>0</v>
      </c>
      <c r="H405" s="45"/>
      <c r="I405" s="45"/>
      <c r="J405" s="45">
        <f t="shared" si="215"/>
        <v>0</v>
      </c>
      <c r="K405" s="49" t="e">
        <f t="shared" si="216"/>
        <v>#DIV/0!</v>
      </c>
      <c r="L405" s="49" t="e">
        <f t="shared" si="216"/>
        <v>#DIV/0!</v>
      </c>
      <c r="M405" s="49" t="e">
        <f t="shared" si="216"/>
        <v>#DIV/0!</v>
      </c>
    </row>
    <row r="406" spans="1:13" hidden="1" x14ac:dyDescent="0.25">
      <c r="A406" s="11"/>
      <c r="B406" s="128"/>
      <c r="C406" s="129"/>
      <c r="D406" s="130"/>
      <c r="E406" s="45"/>
      <c r="F406" s="45"/>
      <c r="G406" s="45">
        <f t="shared" si="214"/>
        <v>0</v>
      </c>
      <c r="H406" s="45"/>
      <c r="I406" s="45"/>
      <c r="J406" s="45">
        <f t="shared" si="215"/>
        <v>0</v>
      </c>
      <c r="K406" s="49" t="e">
        <f t="shared" si="216"/>
        <v>#DIV/0!</v>
      </c>
      <c r="L406" s="49" t="e">
        <f t="shared" si="216"/>
        <v>#DIV/0!</v>
      </c>
      <c r="M406" s="49" t="e">
        <f t="shared" si="216"/>
        <v>#DIV/0!</v>
      </c>
    </row>
    <row r="407" spans="1:13" hidden="1" x14ac:dyDescent="0.25">
      <c r="A407" s="11" t="s">
        <v>6</v>
      </c>
      <c r="B407" s="131" t="s">
        <v>65</v>
      </c>
      <c r="C407" s="132"/>
      <c r="D407" s="133"/>
      <c r="E407" s="14"/>
      <c r="F407" s="14"/>
      <c r="G407" s="14"/>
      <c r="H407" s="14"/>
      <c r="I407" s="14"/>
      <c r="J407" s="14"/>
      <c r="K407" s="14"/>
      <c r="L407" s="14"/>
      <c r="M407" s="14"/>
    </row>
    <row r="408" spans="1:13" hidden="1" x14ac:dyDescent="0.25">
      <c r="A408" s="11"/>
      <c r="B408" s="128"/>
      <c r="C408" s="129"/>
      <c r="D408" s="130"/>
      <c r="E408" s="45"/>
      <c r="F408" s="45"/>
      <c r="G408" s="45">
        <f t="shared" ref="G408:G409" si="217">E408+F408</f>
        <v>0</v>
      </c>
      <c r="H408" s="45"/>
      <c r="I408" s="45"/>
      <c r="J408" s="45">
        <f t="shared" ref="J408:J409" si="218">H408+I408</f>
        <v>0</v>
      </c>
      <c r="K408" s="49" t="e">
        <f t="shared" ref="K408:M409" si="219">H408/E408</f>
        <v>#DIV/0!</v>
      </c>
      <c r="L408" s="49" t="e">
        <f t="shared" si="219"/>
        <v>#DIV/0!</v>
      </c>
      <c r="M408" s="49" t="e">
        <f t="shared" si="219"/>
        <v>#DIV/0!</v>
      </c>
    </row>
    <row r="409" spans="1:13" hidden="1" x14ac:dyDescent="0.25">
      <c r="A409" s="11"/>
      <c r="B409" s="128"/>
      <c r="C409" s="129"/>
      <c r="D409" s="130"/>
      <c r="E409" s="45"/>
      <c r="F409" s="45"/>
      <c r="G409" s="45">
        <f t="shared" si="217"/>
        <v>0</v>
      </c>
      <c r="H409" s="45"/>
      <c r="I409" s="45"/>
      <c r="J409" s="45">
        <f t="shared" si="218"/>
        <v>0</v>
      </c>
      <c r="K409" s="49" t="e">
        <f t="shared" si="219"/>
        <v>#DIV/0!</v>
      </c>
      <c r="L409" s="49" t="e">
        <f t="shared" si="219"/>
        <v>#DIV/0!</v>
      </c>
      <c r="M409" s="49" t="e">
        <f t="shared" si="219"/>
        <v>#DIV/0!</v>
      </c>
    </row>
    <row r="410" spans="1:13" hidden="1" x14ac:dyDescent="0.25">
      <c r="A410" s="11" t="s">
        <v>8</v>
      </c>
      <c r="B410" s="131" t="s">
        <v>66</v>
      </c>
      <c r="C410" s="132"/>
      <c r="D410" s="133"/>
      <c r="E410" s="14"/>
      <c r="F410" s="14"/>
      <c r="G410" s="14"/>
      <c r="H410" s="14"/>
      <c r="I410" s="14"/>
      <c r="J410" s="14"/>
      <c r="K410" s="14"/>
      <c r="L410" s="14"/>
      <c r="M410" s="14"/>
    </row>
    <row r="411" spans="1:13" hidden="1" x14ac:dyDescent="0.25">
      <c r="A411" s="11"/>
      <c r="B411" s="128"/>
      <c r="C411" s="129"/>
      <c r="D411" s="130"/>
      <c r="E411" s="45"/>
      <c r="F411" s="45"/>
      <c r="G411" s="45">
        <f t="shared" ref="G411:G412" si="220">E411+F411</f>
        <v>0</v>
      </c>
      <c r="H411" s="45"/>
      <c r="I411" s="45"/>
      <c r="J411" s="45">
        <f t="shared" ref="J411:J412" si="221">H411+I411</f>
        <v>0</v>
      </c>
      <c r="K411" s="49" t="e">
        <f t="shared" ref="K411:M412" si="222">H411/E411</f>
        <v>#DIV/0!</v>
      </c>
      <c r="L411" s="49" t="e">
        <f t="shared" si="222"/>
        <v>#DIV/0!</v>
      </c>
      <c r="M411" s="49" t="e">
        <f t="shared" si="222"/>
        <v>#DIV/0!</v>
      </c>
    </row>
    <row r="412" spans="1:13" hidden="1" x14ac:dyDescent="0.25">
      <c r="A412" s="11"/>
      <c r="B412" s="128"/>
      <c r="C412" s="129"/>
      <c r="D412" s="130"/>
      <c r="E412" s="45"/>
      <c r="F412" s="45"/>
      <c r="G412" s="45">
        <f t="shared" si="220"/>
        <v>0</v>
      </c>
      <c r="H412" s="45"/>
      <c r="I412" s="45"/>
      <c r="J412" s="45">
        <f t="shared" si="221"/>
        <v>0</v>
      </c>
      <c r="K412" s="49" t="e">
        <f t="shared" si="222"/>
        <v>#DIV/0!</v>
      </c>
      <c r="L412" s="49" t="e">
        <f t="shared" si="222"/>
        <v>#DIV/0!</v>
      </c>
      <c r="M412" s="49" t="e">
        <f t="shared" si="222"/>
        <v>#DIV/0!</v>
      </c>
    </row>
    <row r="413" spans="1:13" hidden="1" x14ac:dyDescent="0.25">
      <c r="A413" s="11" t="s">
        <v>67</v>
      </c>
      <c r="B413" s="131" t="s">
        <v>68</v>
      </c>
      <c r="C413" s="132"/>
      <c r="D413" s="133"/>
      <c r="E413" s="14"/>
      <c r="F413" s="14"/>
      <c r="G413" s="14"/>
      <c r="H413" s="14"/>
      <c r="I413" s="14"/>
      <c r="J413" s="14"/>
      <c r="K413" s="14"/>
      <c r="L413" s="14"/>
      <c r="M413" s="14"/>
    </row>
    <row r="414" spans="1:13" hidden="1" x14ac:dyDescent="0.25">
      <c r="A414" s="11"/>
      <c r="B414" s="128"/>
      <c r="C414" s="129"/>
      <c r="D414" s="130"/>
      <c r="E414" s="45"/>
      <c r="F414" s="45"/>
      <c r="G414" s="45">
        <f t="shared" ref="G414:G415" si="223">E414+F414</f>
        <v>0</v>
      </c>
      <c r="H414" s="45"/>
      <c r="I414" s="45"/>
      <c r="J414" s="45">
        <f t="shared" ref="J414:J415" si="224">H414+I414</f>
        <v>0</v>
      </c>
      <c r="K414" s="49" t="e">
        <f t="shared" ref="K414:M415" si="225">H414/E414</f>
        <v>#DIV/0!</v>
      </c>
      <c r="L414" s="49" t="e">
        <f t="shared" si="225"/>
        <v>#DIV/0!</v>
      </c>
      <c r="M414" s="49" t="e">
        <f t="shared" si="225"/>
        <v>#DIV/0!</v>
      </c>
    </row>
    <row r="415" spans="1:13" hidden="1" x14ac:dyDescent="0.25">
      <c r="A415" s="11"/>
      <c r="B415" s="128"/>
      <c r="C415" s="129"/>
      <c r="D415" s="130"/>
      <c r="E415" s="45"/>
      <c r="F415" s="45"/>
      <c r="G415" s="45">
        <f t="shared" si="223"/>
        <v>0</v>
      </c>
      <c r="H415" s="45"/>
      <c r="I415" s="45"/>
      <c r="J415" s="45">
        <f t="shared" si="224"/>
        <v>0</v>
      </c>
      <c r="K415" s="49" t="e">
        <f t="shared" si="225"/>
        <v>#DIV/0!</v>
      </c>
      <c r="L415" s="49" t="e">
        <f t="shared" si="225"/>
        <v>#DIV/0!</v>
      </c>
      <c r="M415" s="49" t="e">
        <f t="shared" si="225"/>
        <v>#DIV/0!</v>
      </c>
    </row>
    <row r="416" spans="1:13" hidden="1" x14ac:dyDescent="0.25">
      <c r="A416" s="106" t="s">
        <v>82</v>
      </c>
      <c r="B416" s="107"/>
      <c r="C416" s="107"/>
      <c r="D416" s="107"/>
      <c r="E416" s="107"/>
      <c r="F416" s="107"/>
      <c r="G416" s="107"/>
      <c r="H416" s="107"/>
      <c r="I416" s="107"/>
      <c r="J416" s="107"/>
      <c r="K416" s="107"/>
      <c r="L416" s="107"/>
      <c r="M416" s="108"/>
    </row>
    <row r="417" spans="1:13" hidden="1" x14ac:dyDescent="0.25">
      <c r="A417" s="134"/>
      <c r="B417" s="135"/>
      <c r="C417" s="135"/>
      <c r="D417" s="135"/>
      <c r="E417" s="135"/>
      <c r="F417" s="135"/>
      <c r="G417" s="135"/>
      <c r="H417" s="135"/>
      <c r="I417" s="135"/>
      <c r="J417" s="135"/>
      <c r="K417" s="135"/>
      <c r="L417" s="135"/>
      <c r="M417" s="136"/>
    </row>
    <row r="418" spans="1:13" ht="15.75" hidden="1" customHeight="1" x14ac:dyDescent="0.25">
      <c r="A418" s="11">
        <v>6</v>
      </c>
      <c r="B418" s="137" t="s">
        <v>30</v>
      </c>
      <c r="C418" s="138"/>
      <c r="D418" s="139"/>
      <c r="E418" s="46"/>
      <c r="F418" s="46"/>
      <c r="G418" s="46">
        <f t="shared" ref="G418" si="226">E418+F418</f>
        <v>0</v>
      </c>
      <c r="H418" s="46"/>
      <c r="I418" s="46"/>
      <c r="J418" s="46">
        <f t="shared" ref="J418" si="227">H418+I418</f>
        <v>0</v>
      </c>
      <c r="K418" s="47" t="e">
        <f>H418/E418</f>
        <v>#DIV/0!</v>
      </c>
      <c r="L418" s="47" t="e">
        <f t="shared" ref="L418:M418" si="228">I418/F418</f>
        <v>#DIV/0!</v>
      </c>
      <c r="M418" s="47" t="e">
        <f t="shared" si="228"/>
        <v>#DIV/0!</v>
      </c>
    </row>
    <row r="419" spans="1:13" s="48" customFormat="1" ht="30.75" hidden="1" customHeight="1" x14ac:dyDescent="0.2">
      <c r="A419" s="106" t="s">
        <v>81</v>
      </c>
      <c r="B419" s="107"/>
      <c r="C419" s="107"/>
      <c r="D419" s="107"/>
      <c r="E419" s="107"/>
      <c r="F419" s="107"/>
      <c r="G419" s="107"/>
      <c r="H419" s="107"/>
      <c r="I419" s="107"/>
      <c r="J419" s="107"/>
      <c r="K419" s="107"/>
      <c r="L419" s="107"/>
      <c r="M419" s="108"/>
    </row>
    <row r="420" spans="1:13" s="48" customFormat="1" ht="36.75" hidden="1" customHeight="1" x14ac:dyDescent="0.2">
      <c r="A420" s="102"/>
      <c r="B420" s="103"/>
      <c r="C420" s="103"/>
      <c r="D420" s="103"/>
      <c r="E420" s="103"/>
      <c r="F420" s="103"/>
      <c r="G420" s="103"/>
      <c r="H420" s="103"/>
      <c r="I420" s="103"/>
      <c r="J420" s="103"/>
      <c r="K420" s="103"/>
      <c r="L420" s="103"/>
      <c r="M420" s="104"/>
    </row>
    <row r="421" spans="1:13" hidden="1" x14ac:dyDescent="0.25">
      <c r="A421" s="11" t="s">
        <v>1</v>
      </c>
      <c r="B421" s="131" t="s">
        <v>63</v>
      </c>
      <c r="C421" s="132"/>
      <c r="D421" s="133"/>
      <c r="E421" s="14"/>
      <c r="F421" s="14"/>
      <c r="G421" s="14"/>
      <c r="H421" s="14"/>
      <c r="I421" s="14"/>
      <c r="J421" s="14"/>
      <c r="K421" s="14"/>
      <c r="L421" s="14"/>
      <c r="M421" s="14"/>
    </row>
    <row r="422" spans="1:13" hidden="1" x14ac:dyDescent="0.25">
      <c r="A422" s="11"/>
      <c r="B422" s="128"/>
      <c r="C422" s="129"/>
      <c r="D422" s="130"/>
      <c r="E422" s="45"/>
      <c r="F422" s="45"/>
      <c r="G422" s="45">
        <f t="shared" ref="G422:G427" si="229">E422+F422</f>
        <v>0</v>
      </c>
      <c r="H422" s="45"/>
      <c r="I422" s="45"/>
      <c r="J422" s="45">
        <f t="shared" ref="J422:J427" si="230">H422+I422</f>
        <v>0</v>
      </c>
      <c r="K422" s="49" t="e">
        <f t="shared" ref="K422:M427" si="231">H422/E422</f>
        <v>#DIV/0!</v>
      </c>
      <c r="L422" s="49" t="e">
        <f t="shared" si="231"/>
        <v>#DIV/0!</v>
      </c>
      <c r="M422" s="49" t="e">
        <f t="shared" si="231"/>
        <v>#DIV/0!</v>
      </c>
    </row>
    <row r="423" spans="1:13" hidden="1" x14ac:dyDescent="0.25">
      <c r="A423" s="11"/>
      <c r="B423" s="128"/>
      <c r="C423" s="129"/>
      <c r="D423" s="130"/>
      <c r="E423" s="45"/>
      <c r="F423" s="45"/>
      <c r="G423" s="45">
        <f t="shared" si="229"/>
        <v>0</v>
      </c>
      <c r="H423" s="45"/>
      <c r="I423" s="45"/>
      <c r="J423" s="45">
        <f t="shared" si="230"/>
        <v>0</v>
      </c>
      <c r="K423" s="49" t="e">
        <f t="shared" si="231"/>
        <v>#DIV/0!</v>
      </c>
      <c r="L423" s="49" t="e">
        <f t="shared" si="231"/>
        <v>#DIV/0!</v>
      </c>
      <c r="M423" s="49" t="e">
        <f t="shared" si="231"/>
        <v>#DIV/0!</v>
      </c>
    </row>
    <row r="424" spans="1:13" hidden="1" x14ac:dyDescent="0.25">
      <c r="A424" s="11"/>
      <c r="B424" s="128"/>
      <c r="C424" s="129"/>
      <c r="D424" s="130"/>
      <c r="E424" s="45"/>
      <c r="F424" s="45"/>
      <c r="G424" s="45">
        <f t="shared" si="229"/>
        <v>0</v>
      </c>
      <c r="H424" s="45"/>
      <c r="I424" s="45"/>
      <c r="J424" s="45">
        <f t="shared" si="230"/>
        <v>0</v>
      </c>
      <c r="K424" s="49" t="e">
        <f t="shared" si="231"/>
        <v>#DIV/0!</v>
      </c>
      <c r="L424" s="49" t="e">
        <f t="shared" si="231"/>
        <v>#DIV/0!</v>
      </c>
      <c r="M424" s="49" t="e">
        <f t="shared" si="231"/>
        <v>#DIV/0!</v>
      </c>
    </row>
    <row r="425" spans="1:13" hidden="1" x14ac:dyDescent="0.25">
      <c r="A425" s="11"/>
      <c r="B425" s="128"/>
      <c r="C425" s="129"/>
      <c r="D425" s="130"/>
      <c r="E425" s="45"/>
      <c r="F425" s="45"/>
      <c r="G425" s="45">
        <f t="shared" si="229"/>
        <v>0</v>
      </c>
      <c r="H425" s="45"/>
      <c r="I425" s="45"/>
      <c r="J425" s="45">
        <f t="shared" si="230"/>
        <v>0</v>
      </c>
      <c r="K425" s="49" t="e">
        <f t="shared" si="231"/>
        <v>#DIV/0!</v>
      </c>
      <c r="L425" s="49" t="e">
        <f t="shared" si="231"/>
        <v>#DIV/0!</v>
      </c>
      <c r="M425" s="49" t="e">
        <f t="shared" si="231"/>
        <v>#DIV/0!</v>
      </c>
    </row>
    <row r="426" spans="1:13" hidden="1" x14ac:dyDescent="0.25">
      <c r="A426" s="11"/>
      <c r="B426" s="128"/>
      <c r="C426" s="129"/>
      <c r="D426" s="130"/>
      <c r="E426" s="45"/>
      <c r="F426" s="45"/>
      <c r="G426" s="45">
        <f t="shared" si="229"/>
        <v>0</v>
      </c>
      <c r="H426" s="45"/>
      <c r="I426" s="45"/>
      <c r="J426" s="45">
        <f t="shared" si="230"/>
        <v>0</v>
      </c>
      <c r="K426" s="49" t="e">
        <f t="shared" si="231"/>
        <v>#DIV/0!</v>
      </c>
      <c r="L426" s="49" t="e">
        <f t="shared" si="231"/>
        <v>#DIV/0!</v>
      </c>
      <c r="M426" s="49" t="e">
        <f t="shared" si="231"/>
        <v>#DIV/0!</v>
      </c>
    </row>
    <row r="427" spans="1:13" hidden="1" x14ac:dyDescent="0.25">
      <c r="A427" s="11"/>
      <c r="B427" s="128"/>
      <c r="C427" s="129"/>
      <c r="D427" s="130"/>
      <c r="E427" s="45"/>
      <c r="F427" s="45"/>
      <c r="G427" s="45">
        <f t="shared" si="229"/>
        <v>0</v>
      </c>
      <c r="H427" s="45"/>
      <c r="I427" s="45"/>
      <c r="J427" s="45">
        <f t="shared" si="230"/>
        <v>0</v>
      </c>
      <c r="K427" s="49" t="e">
        <f t="shared" si="231"/>
        <v>#DIV/0!</v>
      </c>
      <c r="L427" s="49" t="e">
        <f t="shared" si="231"/>
        <v>#DIV/0!</v>
      </c>
      <c r="M427" s="49" t="e">
        <f t="shared" si="231"/>
        <v>#DIV/0!</v>
      </c>
    </row>
    <row r="428" spans="1:13" hidden="1" x14ac:dyDescent="0.25">
      <c r="A428" s="11" t="s">
        <v>6</v>
      </c>
      <c r="B428" s="131" t="s">
        <v>65</v>
      </c>
      <c r="C428" s="132"/>
      <c r="D428" s="133"/>
      <c r="E428" s="14"/>
      <c r="F428" s="14"/>
      <c r="G428" s="14"/>
      <c r="H428" s="14"/>
      <c r="I428" s="14"/>
      <c r="J428" s="14"/>
      <c r="K428" s="14"/>
      <c r="L428" s="14"/>
      <c r="M428" s="14"/>
    </row>
    <row r="429" spans="1:13" hidden="1" x14ac:dyDescent="0.25">
      <c r="A429" s="11"/>
      <c r="B429" s="128"/>
      <c r="C429" s="129"/>
      <c r="D429" s="130"/>
      <c r="E429" s="45"/>
      <c r="F429" s="45"/>
      <c r="G429" s="45">
        <f t="shared" ref="G429:G430" si="232">E429+F429</f>
        <v>0</v>
      </c>
      <c r="H429" s="45"/>
      <c r="I429" s="45"/>
      <c r="J429" s="45">
        <f t="shared" ref="J429:J430" si="233">H429+I429</f>
        <v>0</v>
      </c>
      <c r="K429" s="49" t="e">
        <f t="shared" ref="K429:M430" si="234">H429/E429</f>
        <v>#DIV/0!</v>
      </c>
      <c r="L429" s="49" t="e">
        <f t="shared" si="234"/>
        <v>#DIV/0!</v>
      </c>
      <c r="M429" s="49" t="e">
        <f t="shared" si="234"/>
        <v>#DIV/0!</v>
      </c>
    </row>
    <row r="430" spans="1:13" hidden="1" x14ac:dyDescent="0.25">
      <c r="A430" s="11"/>
      <c r="B430" s="128"/>
      <c r="C430" s="129"/>
      <c r="D430" s="130"/>
      <c r="E430" s="45"/>
      <c r="F430" s="45"/>
      <c r="G430" s="45">
        <f t="shared" si="232"/>
        <v>0</v>
      </c>
      <c r="H430" s="45"/>
      <c r="I430" s="45"/>
      <c r="J430" s="45">
        <f t="shared" si="233"/>
        <v>0</v>
      </c>
      <c r="K430" s="49" t="e">
        <f t="shared" si="234"/>
        <v>#DIV/0!</v>
      </c>
      <c r="L430" s="49" t="e">
        <f t="shared" si="234"/>
        <v>#DIV/0!</v>
      </c>
      <c r="M430" s="49" t="e">
        <f t="shared" si="234"/>
        <v>#DIV/0!</v>
      </c>
    </row>
    <row r="431" spans="1:13" hidden="1" x14ac:dyDescent="0.25">
      <c r="A431" s="11" t="s">
        <v>8</v>
      </c>
      <c r="B431" s="131" t="s">
        <v>66</v>
      </c>
      <c r="C431" s="132"/>
      <c r="D431" s="133"/>
      <c r="E431" s="14"/>
      <c r="F431" s="14"/>
      <c r="G431" s="14"/>
      <c r="H431" s="14"/>
      <c r="I431" s="14"/>
      <c r="J431" s="14"/>
      <c r="K431" s="14"/>
      <c r="L431" s="14"/>
      <c r="M431" s="14"/>
    </row>
    <row r="432" spans="1:13" hidden="1" x14ac:dyDescent="0.25">
      <c r="A432" s="11"/>
      <c r="B432" s="128"/>
      <c r="C432" s="129"/>
      <c r="D432" s="130"/>
      <c r="E432" s="45"/>
      <c r="F432" s="45"/>
      <c r="G432" s="45">
        <f t="shared" ref="G432:G433" si="235">E432+F432</f>
        <v>0</v>
      </c>
      <c r="H432" s="45"/>
      <c r="I432" s="45"/>
      <c r="J432" s="45">
        <f t="shared" ref="J432:J433" si="236">H432+I432</f>
        <v>0</v>
      </c>
      <c r="K432" s="49" t="e">
        <f t="shared" ref="K432:M433" si="237">H432/E432</f>
        <v>#DIV/0!</v>
      </c>
      <c r="L432" s="49" t="e">
        <f t="shared" si="237"/>
        <v>#DIV/0!</v>
      </c>
      <c r="M432" s="49" t="e">
        <f t="shared" si="237"/>
        <v>#DIV/0!</v>
      </c>
    </row>
    <row r="433" spans="1:13" hidden="1" x14ac:dyDescent="0.25">
      <c r="A433" s="11"/>
      <c r="B433" s="128"/>
      <c r="C433" s="129"/>
      <c r="D433" s="130"/>
      <c r="E433" s="45"/>
      <c r="F433" s="45"/>
      <c r="G433" s="45">
        <f t="shared" si="235"/>
        <v>0</v>
      </c>
      <c r="H433" s="45"/>
      <c r="I433" s="45"/>
      <c r="J433" s="45">
        <f t="shared" si="236"/>
        <v>0</v>
      </c>
      <c r="K433" s="49" t="e">
        <f t="shared" si="237"/>
        <v>#DIV/0!</v>
      </c>
      <c r="L433" s="49" t="e">
        <f t="shared" si="237"/>
        <v>#DIV/0!</v>
      </c>
      <c r="M433" s="49" t="e">
        <f t="shared" si="237"/>
        <v>#DIV/0!</v>
      </c>
    </row>
    <row r="434" spans="1:13" hidden="1" x14ac:dyDescent="0.25">
      <c r="A434" s="11" t="s">
        <v>67</v>
      </c>
      <c r="B434" s="131" t="s">
        <v>68</v>
      </c>
      <c r="C434" s="132"/>
      <c r="D434" s="133"/>
      <c r="E434" s="14"/>
      <c r="F434" s="14"/>
      <c r="G434" s="14"/>
      <c r="H434" s="14"/>
      <c r="I434" s="14"/>
      <c r="J434" s="14"/>
      <c r="K434" s="14"/>
      <c r="L434" s="14"/>
      <c r="M434" s="14"/>
    </row>
    <row r="435" spans="1:13" hidden="1" x14ac:dyDescent="0.25">
      <c r="A435" s="11"/>
      <c r="B435" s="128"/>
      <c r="C435" s="129"/>
      <c r="D435" s="130"/>
      <c r="E435" s="45"/>
      <c r="F435" s="45"/>
      <c r="G435" s="45">
        <f t="shared" ref="G435:G436" si="238">E435+F435</f>
        <v>0</v>
      </c>
      <c r="H435" s="45"/>
      <c r="I435" s="45"/>
      <c r="J435" s="45">
        <f t="shared" ref="J435:J436" si="239">H435+I435</f>
        <v>0</v>
      </c>
      <c r="K435" s="49" t="e">
        <f t="shared" ref="K435:M436" si="240">H435/E435</f>
        <v>#DIV/0!</v>
      </c>
      <c r="L435" s="49" t="e">
        <f t="shared" si="240"/>
        <v>#DIV/0!</v>
      </c>
      <c r="M435" s="49" t="e">
        <f t="shared" si="240"/>
        <v>#DIV/0!</v>
      </c>
    </row>
    <row r="436" spans="1:13" hidden="1" x14ac:dyDescent="0.25">
      <c r="A436" s="11"/>
      <c r="B436" s="128"/>
      <c r="C436" s="129"/>
      <c r="D436" s="130"/>
      <c r="E436" s="45"/>
      <c r="F436" s="45"/>
      <c r="G436" s="45">
        <f t="shared" si="238"/>
        <v>0</v>
      </c>
      <c r="H436" s="45"/>
      <c r="I436" s="45"/>
      <c r="J436" s="45">
        <f t="shared" si="239"/>
        <v>0</v>
      </c>
      <c r="K436" s="49" t="e">
        <f t="shared" si="240"/>
        <v>#DIV/0!</v>
      </c>
      <c r="L436" s="49" t="e">
        <f t="shared" si="240"/>
        <v>#DIV/0!</v>
      </c>
      <c r="M436" s="49" t="e">
        <f t="shared" si="240"/>
        <v>#DIV/0!</v>
      </c>
    </row>
    <row r="437" spans="1:13" hidden="1" x14ac:dyDescent="0.25">
      <c r="A437" s="106" t="s">
        <v>82</v>
      </c>
      <c r="B437" s="107"/>
      <c r="C437" s="107"/>
      <c r="D437" s="107"/>
      <c r="E437" s="107"/>
      <c r="F437" s="107"/>
      <c r="G437" s="107"/>
      <c r="H437" s="107"/>
      <c r="I437" s="107"/>
      <c r="J437" s="107"/>
      <c r="K437" s="107"/>
      <c r="L437" s="107"/>
      <c r="M437" s="108"/>
    </row>
    <row r="438" spans="1:13" hidden="1" x14ac:dyDescent="0.25">
      <c r="A438" s="134"/>
      <c r="B438" s="135"/>
      <c r="C438" s="135"/>
      <c r="D438" s="135"/>
      <c r="E438" s="135"/>
      <c r="F438" s="135"/>
      <c r="G438" s="135"/>
      <c r="H438" s="135"/>
      <c r="I438" s="135"/>
      <c r="J438" s="135"/>
      <c r="K438" s="135"/>
      <c r="L438" s="135"/>
      <c r="M438" s="136"/>
    </row>
    <row r="439" spans="1:13" ht="15.75" hidden="1" customHeight="1" x14ac:dyDescent="0.25">
      <c r="A439" s="11">
        <v>7</v>
      </c>
      <c r="B439" s="137" t="s">
        <v>30</v>
      </c>
      <c r="C439" s="138"/>
      <c r="D439" s="139"/>
      <c r="E439" s="46"/>
      <c r="F439" s="46"/>
      <c r="G439" s="46">
        <f t="shared" ref="G439" si="241">E439+F439</f>
        <v>0</v>
      </c>
      <c r="H439" s="46"/>
      <c r="I439" s="46"/>
      <c r="J439" s="46">
        <f t="shared" ref="J439" si="242">H439+I439</f>
        <v>0</v>
      </c>
      <c r="K439" s="47" t="e">
        <f>H439/E439</f>
        <v>#DIV/0!</v>
      </c>
      <c r="L439" s="47" t="e">
        <f t="shared" ref="L439:M439" si="243">I439/F439</f>
        <v>#DIV/0!</v>
      </c>
      <c r="M439" s="47" t="e">
        <f t="shared" si="243"/>
        <v>#DIV/0!</v>
      </c>
    </row>
    <row r="440" spans="1:13" s="48" customFormat="1" ht="30.75" hidden="1" customHeight="1" x14ac:dyDescent="0.2">
      <c r="A440" s="106" t="s">
        <v>81</v>
      </c>
      <c r="B440" s="107"/>
      <c r="C440" s="107"/>
      <c r="D440" s="107"/>
      <c r="E440" s="107"/>
      <c r="F440" s="107"/>
      <c r="G440" s="107"/>
      <c r="H440" s="107"/>
      <c r="I440" s="107"/>
      <c r="J440" s="107"/>
      <c r="K440" s="107"/>
      <c r="L440" s="107"/>
      <c r="M440" s="108"/>
    </row>
    <row r="441" spans="1:13" s="48" customFormat="1" ht="36.75" hidden="1" customHeight="1" x14ac:dyDescent="0.2">
      <c r="A441" s="102"/>
      <c r="B441" s="103"/>
      <c r="C441" s="103"/>
      <c r="D441" s="103"/>
      <c r="E441" s="103"/>
      <c r="F441" s="103"/>
      <c r="G441" s="103"/>
      <c r="H441" s="103"/>
      <c r="I441" s="103"/>
      <c r="J441" s="103"/>
      <c r="K441" s="103"/>
      <c r="L441" s="103"/>
      <c r="M441" s="104"/>
    </row>
    <row r="442" spans="1:13" hidden="1" x14ac:dyDescent="0.25">
      <c r="A442" s="11" t="s">
        <v>1</v>
      </c>
      <c r="B442" s="131" t="s">
        <v>63</v>
      </c>
      <c r="C442" s="132"/>
      <c r="D442" s="133"/>
      <c r="E442" s="14"/>
      <c r="F442" s="14"/>
      <c r="G442" s="14"/>
      <c r="H442" s="14"/>
      <c r="I442" s="14"/>
      <c r="J442" s="14"/>
      <c r="K442" s="14"/>
      <c r="L442" s="14"/>
      <c r="M442" s="14"/>
    </row>
    <row r="443" spans="1:13" hidden="1" x14ac:dyDescent="0.25">
      <c r="A443" s="11"/>
      <c r="B443" s="128"/>
      <c r="C443" s="129"/>
      <c r="D443" s="130"/>
      <c r="E443" s="45"/>
      <c r="F443" s="45"/>
      <c r="G443" s="45">
        <f t="shared" ref="G443:G448" si="244">E443+F443</f>
        <v>0</v>
      </c>
      <c r="H443" s="45"/>
      <c r="I443" s="45"/>
      <c r="J443" s="45">
        <f t="shared" ref="J443:J448" si="245">H443+I443</f>
        <v>0</v>
      </c>
      <c r="K443" s="49" t="e">
        <f t="shared" ref="K443:M448" si="246">H443/E443</f>
        <v>#DIV/0!</v>
      </c>
      <c r="L443" s="49" t="e">
        <f t="shared" si="246"/>
        <v>#DIV/0!</v>
      </c>
      <c r="M443" s="49" t="e">
        <f t="shared" si="246"/>
        <v>#DIV/0!</v>
      </c>
    </row>
    <row r="444" spans="1:13" hidden="1" x14ac:dyDescent="0.25">
      <c r="A444" s="11"/>
      <c r="B444" s="128"/>
      <c r="C444" s="129"/>
      <c r="D444" s="130"/>
      <c r="E444" s="45"/>
      <c r="F444" s="45"/>
      <c r="G444" s="45">
        <f t="shared" si="244"/>
        <v>0</v>
      </c>
      <c r="H444" s="45"/>
      <c r="I444" s="45"/>
      <c r="J444" s="45">
        <f t="shared" si="245"/>
        <v>0</v>
      </c>
      <c r="K444" s="49" t="e">
        <f t="shared" si="246"/>
        <v>#DIV/0!</v>
      </c>
      <c r="L444" s="49" t="e">
        <f t="shared" si="246"/>
        <v>#DIV/0!</v>
      </c>
      <c r="M444" s="49" t="e">
        <f t="shared" si="246"/>
        <v>#DIV/0!</v>
      </c>
    </row>
    <row r="445" spans="1:13" hidden="1" x14ac:dyDescent="0.25">
      <c r="A445" s="11"/>
      <c r="B445" s="128"/>
      <c r="C445" s="129"/>
      <c r="D445" s="130"/>
      <c r="E445" s="45"/>
      <c r="F445" s="45"/>
      <c r="G445" s="45">
        <f t="shared" si="244"/>
        <v>0</v>
      </c>
      <c r="H445" s="45"/>
      <c r="I445" s="45"/>
      <c r="J445" s="45">
        <f t="shared" si="245"/>
        <v>0</v>
      </c>
      <c r="K445" s="49" t="e">
        <f t="shared" si="246"/>
        <v>#DIV/0!</v>
      </c>
      <c r="L445" s="49" t="e">
        <f t="shared" si="246"/>
        <v>#DIV/0!</v>
      </c>
      <c r="M445" s="49" t="e">
        <f t="shared" si="246"/>
        <v>#DIV/0!</v>
      </c>
    </row>
    <row r="446" spans="1:13" hidden="1" x14ac:dyDescent="0.25">
      <c r="A446" s="11"/>
      <c r="B446" s="128"/>
      <c r="C446" s="129"/>
      <c r="D446" s="130"/>
      <c r="E446" s="45"/>
      <c r="F446" s="45"/>
      <c r="G446" s="45">
        <f t="shared" si="244"/>
        <v>0</v>
      </c>
      <c r="H446" s="45"/>
      <c r="I446" s="45"/>
      <c r="J446" s="45">
        <f t="shared" si="245"/>
        <v>0</v>
      </c>
      <c r="K446" s="49" t="e">
        <f t="shared" si="246"/>
        <v>#DIV/0!</v>
      </c>
      <c r="L446" s="49" t="e">
        <f t="shared" si="246"/>
        <v>#DIV/0!</v>
      </c>
      <c r="M446" s="49" t="e">
        <f t="shared" si="246"/>
        <v>#DIV/0!</v>
      </c>
    </row>
    <row r="447" spans="1:13" hidden="1" x14ac:dyDescent="0.25">
      <c r="A447" s="11"/>
      <c r="B447" s="128"/>
      <c r="C447" s="129"/>
      <c r="D447" s="130"/>
      <c r="E447" s="45"/>
      <c r="F447" s="45"/>
      <c r="G447" s="45">
        <f t="shared" si="244"/>
        <v>0</v>
      </c>
      <c r="H447" s="45"/>
      <c r="I447" s="45"/>
      <c r="J447" s="45">
        <f t="shared" si="245"/>
        <v>0</v>
      </c>
      <c r="K447" s="49" t="e">
        <f t="shared" si="246"/>
        <v>#DIV/0!</v>
      </c>
      <c r="L447" s="49" t="e">
        <f t="shared" si="246"/>
        <v>#DIV/0!</v>
      </c>
      <c r="M447" s="49" t="e">
        <f t="shared" si="246"/>
        <v>#DIV/0!</v>
      </c>
    </row>
    <row r="448" spans="1:13" hidden="1" x14ac:dyDescent="0.25">
      <c r="A448" s="11"/>
      <c r="B448" s="128"/>
      <c r="C448" s="129"/>
      <c r="D448" s="130"/>
      <c r="E448" s="45"/>
      <c r="F448" s="45"/>
      <c r="G448" s="45">
        <f t="shared" si="244"/>
        <v>0</v>
      </c>
      <c r="H448" s="45"/>
      <c r="I448" s="45"/>
      <c r="J448" s="45">
        <f t="shared" si="245"/>
        <v>0</v>
      </c>
      <c r="K448" s="49" t="e">
        <f t="shared" si="246"/>
        <v>#DIV/0!</v>
      </c>
      <c r="L448" s="49" t="e">
        <f t="shared" si="246"/>
        <v>#DIV/0!</v>
      </c>
      <c r="M448" s="49" t="e">
        <f t="shared" si="246"/>
        <v>#DIV/0!</v>
      </c>
    </row>
    <row r="449" spans="1:13" hidden="1" x14ac:dyDescent="0.25">
      <c r="A449" s="11" t="s">
        <v>6</v>
      </c>
      <c r="B449" s="131" t="s">
        <v>65</v>
      </c>
      <c r="C449" s="132"/>
      <c r="D449" s="133"/>
      <c r="E449" s="14"/>
      <c r="F449" s="14"/>
      <c r="G449" s="14"/>
      <c r="H449" s="14"/>
      <c r="I449" s="14"/>
      <c r="J449" s="14"/>
      <c r="K449" s="14"/>
      <c r="L449" s="14"/>
      <c r="M449" s="14"/>
    </row>
    <row r="450" spans="1:13" hidden="1" x14ac:dyDescent="0.25">
      <c r="A450" s="11"/>
      <c r="B450" s="128"/>
      <c r="C450" s="129"/>
      <c r="D450" s="130"/>
      <c r="E450" s="45"/>
      <c r="F450" s="45"/>
      <c r="G450" s="45">
        <f t="shared" ref="G450:G451" si="247">E450+F450</f>
        <v>0</v>
      </c>
      <c r="H450" s="45"/>
      <c r="I450" s="45"/>
      <c r="J450" s="45">
        <f t="shared" ref="J450:J451" si="248">H450+I450</f>
        <v>0</v>
      </c>
      <c r="K450" s="49" t="e">
        <f t="shared" ref="K450:M451" si="249">H450/E450</f>
        <v>#DIV/0!</v>
      </c>
      <c r="L450" s="49" t="e">
        <f t="shared" si="249"/>
        <v>#DIV/0!</v>
      </c>
      <c r="M450" s="49" t="e">
        <f t="shared" si="249"/>
        <v>#DIV/0!</v>
      </c>
    </row>
    <row r="451" spans="1:13" hidden="1" x14ac:dyDescent="0.25">
      <c r="A451" s="11"/>
      <c r="B451" s="128"/>
      <c r="C451" s="129"/>
      <c r="D451" s="130"/>
      <c r="E451" s="45"/>
      <c r="F451" s="45"/>
      <c r="G451" s="45">
        <f t="shared" si="247"/>
        <v>0</v>
      </c>
      <c r="H451" s="45"/>
      <c r="I451" s="45"/>
      <c r="J451" s="45">
        <f t="shared" si="248"/>
        <v>0</v>
      </c>
      <c r="K451" s="49" t="e">
        <f t="shared" si="249"/>
        <v>#DIV/0!</v>
      </c>
      <c r="L451" s="49" t="e">
        <f t="shared" si="249"/>
        <v>#DIV/0!</v>
      </c>
      <c r="M451" s="49" t="e">
        <f t="shared" si="249"/>
        <v>#DIV/0!</v>
      </c>
    </row>
    <row r="452" spans="1:13" hidden="1" x14ac:dyDescent="0.25">
      <c r="A452" s="11" t="s">
        <v>8</v>
      </c>
      <c r="B452" s="131" t="s">
        <v>66</v>
      </c>
      <c r="C452" s="132"/>
      <c r="D452" s="133"/>
      <c r="E452" s="14"/>
      <c r="F452" s="14"/>
      <c r="G452" s="14"/>
      <c r="H452" s="14"/>
      <c r="I452" s="14"/>
      <c r="J452" s="14"/>
      <c r="K452" s="14"/>
      <c r="L452" s="14"/>
      <c r="M452" s="14"/>
    </row>
    <row r="453" spans="1:13" hidden="1" x14ac:dyDescent="0.25">
      <c r="A453" s="11"/>
      <c r="B453" s="128"/>
      <c r="C453" s="129"/>
      <c r="D453" s="130"/>
      <c r="E453" s="45"/>
      <c r="F453" s="45"/>
      <c r="G453" s="45">
        <f t="shared" ref="G453:G454" si="250">E453+F453</f>
        <v>0</v>
      </c>
      <c r="H453" s="45"/>
      <c r="I453" s="45"/>
      <c r="J453" s="45">
        <f t="shared" ref="J453:J454" si="251">H453+I453</f>
        <v>0</v>
      </c>
      <c r="K453" s="49" t="e">
        <f t="shared" ref="K453:M454" si="252">H453/E453</f>
        <v>#DIV/0!</v>
      </c>
      <c r="L453" s="49" t="e">
        <f t="shared" si="252"/>
        <v>#DIV/0!</v>
      </c>
      <c r="M453" s="49" t="e">
        <f t="shared" si="252"/>
        <v>#DIV/0!</v>
      </c>
    </row>
    <row r="454" spans="1:13" hidden="1" x14ac:dyDescent="0.25">
      <c r="A454" s="11"/>
      <c r="B454" s="128"/>
      <c r="C454" s="129"/>
      <c r="D454" s="130"/>
      <c r="E454" s="45"/>
      <c r="F454" s="45"/>
      <c r="G454" s="45">
        <f t="shared" si="250"/>
        <v>0</v>
      </c>
      <c r="H454" s="45"/>
      <c r="I454" s="45"/>
      <c r="J454" s="45">
        <f t="shared" si="251"/>
        <v>0</v>
      </c>
      <c r="K454" s="49" t="e">
        <f t="shared" si="252"/>
        <v>#DIV/0!</v>
      </c>
      <c r="L454" s="49" t="e">
        <f t="shared" si="252"/>
        <v>#DIV/0!</v>
      </c>
      <c r="M454" s="49" t="e">
        <f t="shared" si="252"/>
        <v>#DIV/0!</v>
      </c>
    </row>
    <row r="455" spans="1:13" hidden="1" x14ac:dyDescent="0.25">
      <c r="A455" s="11" t="s">
        <v>67</v>
      </c>
      <c r="B455" s="131" t="s">
        <v>68</v>
      </c>
      <c r="C455" s="132"/>
      <c r="D455" s="133"/>
      <c r="E455" s="14"/>
      <c r="F455" s="14"/>
      <c r="G455" s="14"/>
      <c r="H455" s="14"/>
      <c r="I455" s="14"/>
      <c r="J455" s="14"/>
      <c r="K455" s="14"/>
      <c r="L455" s="14"/>
      <c r="M455" s="14"/>
    </row>
    <row r="456" spans="1:13" hidden="1" x14ac:dyDescent="0.25">
      <c r="A456" s="11"/>
      <c r="B456" s="128"/>
      <c r="C456" s="129"/>
      <c r="D456" s="130"/>
      <c r="E456" s="45"/>
      <c r="F456" s="45"/>
      <c r="G456" s="45">
        <f t="shared" ref="G456:G457" si="253">E456+F456</f>
        <v>0</v>
      </c>
      <c r="H456" s="45"/>
      <c r="I456" s="45"/>
      <c r="J456" s="45">
        <f t="shared" ref="J456:J457" si="254">H456+I456</f>
        <v>0</v>
      </c>
      <c r="K456" s="49" t="e">
        <f t="shared" ref="K456:M457" si="255">H456/E456</f>
        <v>#DIV/0!</v>
      </c>
      <c r="L456" s="49" t="e">
        <f t="shared" si="255"/>
        <v>#DIV/0!</v>
      </c>
      <c r="M456" s="49" t="e">
        <f t="shared" si="255"/>
        <v>#DIV/0!</v>
      </c>
    </row>
    <row r="457" spans="1:13" hidden="1" x14ac:dyDescent="0.25">
      <c r="A457" s="11"/>
      <c r="B457" s="128"/>
      <c r="C457" s="129"/>
      <c r="D457" s="130"/>
      <c r="E457" s="45"/>
      <c r="F457" s="45"/>
      <c r="G457" s="45">
        <f t="shared" si="253"/>
        <v>0</v>
      </c>
      <c r="H457" s="45"/>
      <c r="I457" s="45"/>
      <c r="J457" s="45">
        <f t="shared" si="254"/>
        <v>0</v>
      </c>
      <c r="K457" s="49" t="e">
        <f t="shared" si="255"/>
        <v>#DIV/0!</v>
      </c>
      <c r="L457" s="49" t="e">
        <f t="shared" si="255"/>
        <v>#DIV/0!</v>
      </c>
      <c r="M457" s="49" t="e">
        <f t="shared" si="255"/>
        <v>#DIV/0!</v>
      </c>
    </row>
    <row r="458" spans="1:13" hidden="1" x14ac:dyDescent="0.25">
      <c r="A458" s="106" t="s">
        <v>82</v>
      </c>
      <c r="B458" s="107"/>
      <c r="C458" s="107"/>
      <c r="D458" s="107"/>
      <c r="E458" s="107"/>
      <c r="F458" s="107"/>
      <c r="G458" s="107"/>
      <c r="H458" s="107"/>
      <c r="I458" s="107"/>
      <c r="J458" s="107"/>
      <c r="K458" s="107"/>
      <c r="L458" s="107"/>
      <c r="M458" s="108"/>
    </row>
    <row r="459" spans="1:13" hidden="1" x14ac:dyDescent="0.25">
      <c r="A459" s="134"/>
      <c r="B459" s="135"/>
      <c r="C459" s="135"/>
      <c r="D459" s="135"/>
      <c r="E459" s="135"/>
      <c r="F459" s="135"/>
      <c r="G459" s="135"/>
      <c r="H459" s="135"/>
      <c r="I459" s="135"/>
      <c r="J459" s="135"/>
      <c r="K459" s="135"/>
      <c r="L459" s="135"/>
      <c r="M459" s="136"/>
    </row>
    <row r="461" spans="1:13" x14ac:dyDescent="0.25">
      <c r="A461" s="50" t="s">
        <v>83</v>
      </c>
      <c r="B461" s="5" t="s">
        <v>84</v>
      </c>
    </row>
    <row r="462" spans="1:13" s="52" customFormat="1" ht="63" x14ac:dyDescent="0.2">
      <c r="A462" s="10" t="s">
        <v>18</v>
      </c>
      <c r="B462" s="121" t="s">
        <v>19</v>
      </c>
      <c r="C462" s="122"/>
      <c r="D462" s="122" t="s">
        <v>85</v>
      </c>
      <c r="E462" s="123"/>
      <c r="F462" s="10" t="s">
        <v>86</v>
      </c>
      <c r="G462" s="10" t="s">
        <v>87</v>
      </c>
      <c r="H462" s="11" t="s">
        <v>22</v>
      </c>
      <c r="I462" s="10" t="s">
        <v>88</v>
      </c>
      <c r="J462" s="10" t="s">
        <v>89</v>
      </c>
      <c r="K462" s="51"/>
    </row>
    <row r="463" spans="1:13" x14ac:dyDescent="0.25">
      <c r="A463" s="20">
        <v>1</v>
      </c>
      <c r="B463" s="124">
        <v>2</v>
      </c>
      <c r="C463" s="125"/>
      <c r="D463" s="126">
        <v>3</v>
      </c>
      <c r="E463" s="127"/>
      <c r="F463" s="20">
        <v>4</v>
      </c>
      <c r="G463" s="20">
        <v>5</v>
      </c>
      <c r="H463" s="20" t="s">
        <v>90</v>
      </c>
      <c r="I463" s="20">
        <v>7</v>
      </c>
      <c r="J463" s="20" t="s">
        <v>91</v>
      </c>
      <c r="K463" s="19"/>
    </row>
    <row r="464" spans="1:13" ht="15.75" customHeight="1" x14ac:dyDescent="0.25">
      <c r="A464" s="20" t="s">
        <v>1</v>
      </c>
      <c r="B464" s="115" t="s">
        <v>92</v>
      </c>
      <c r="C464" s="116"/>
      <c r="D464" s="111" t="s">
        <v>43</v>
      </c>
      <c r="E464" s="112"/>
      <c r="F464" s="11"/>
      <c r="G464" s="11"/>
      <c r="H464" s="11">
        <f>G464-F464</f>
        <v>0</v>
      </c>
      <c r="I464" s="11" t="s">
        <v>43</v>
      </c>
      <c r="J464" s="11" t="s">
        <v>43</v>
      </c>
      <c r="K464" s="18"/>
    </row>
    <row r="465" spans="1:11" ht="37.5" customHeight="1" x14ac:dyDescent="0.25">
      <c r="A465" s="20"/>
      <c r="B465" s="119" t="s">
        <v>93</v>
      </c>
      <c r="C465" s="120"/>
      <c r="D465" s="111" t="s">
        <v>43</v>
      </c>
      <c r="E465" s="112"/>
      <c r="F465" s="11"/>
      <c r="G465" s="11"/>
      <c r="H465" s="11">
        <f t="shared" ref="H465:H470" si="256">G465-F465</f>
        <v>0</v>
      </c>
      <c r="I465" s="11" t="s">
        <v>43</v>
      </c>
      <c r="J465" s="11" t="s">
        <v>43</v>
      </c>
      <c r="K465" s="18"/>
    </row>
    <row r="466" spans="1:11" ht="45" customHeight="1" x14ac:dyDescent="0.25">
      <c r="A466" s="20"/>
      <c r="B466" s="119" t="s">
        <v>94</v>
      </c>
      <c r="C466" s="120"/>
      <c r="D466" s="111" t="s">
        <v>43</v>
      </c>
      <c r="E466" s="112"/>
      <c r="F466" s="11"/>
      <c r="G466" s="11"/>
      <c r="H466" s="11">
        <f t="shared" si="256"/>
        <v>0</v>
      </c>
      <c r="I466" s="11" t="s">
        <v>43</v>
      </c>
      <c r="J466" s="11" t="s">
        <v>43</v>
      </c>
      <c r="K466" s="18"/>
    </row>
    <row r="467" spans="1:11" ht="15.75" customHeight="1" x14ac:dyDescent="0.25">
      <c r="A467" s="20"/>
      <c r="B467" s="119" t="s">
        <v>95</v>
      </c>
      <c r="C467" s="120"/>
      <c r="D467" s="111" t="s">
        <v>43</v>
      </c>
      <c r="E467" s="112"/>
      <c r="F467" s="11"/>
      <c r="G467" s="11"/>
      <c r="H467" s="11">
        <f t="shared" si="256"/>
        <v>0</v>
      </c>
      <c r="I467" s="11" t="s">
        <v>43</v>
      </c>
      <c r="J467" s="11" t="s">
        <v>43</v>
      </c>
      <c r="K467" s="18"/>
    </row>
    <row r="468" spans="1:11" x14ac:dyDescent="0.25">
      <c r="A468" s="20"/>
      <c r="B468" s="119" t="s">
        <v>96</v>
      </c>
      <c r="C468" s="120"/>
      <c r="D468" s="111" t="s">
        <v>43</v>
      </c>
      <c r="E468" s="112"/>
      <c r="F468" s="11"/>
      <c r="G468" s="11"/>
      <c r="H468" s="11">
        <f t="shared" si="256"/>
        <v>0</v>
      </c>
      <c r="I468" s="11" t="s">
        <v>43</v>
      </c>
      <c r="J468" s="11" t="s">
        <v>43</v>
      </c>
      <c r="K468" s="18"/>
    </row>
    <row r="469" spans="1:11" ht="15.75" customHeight="1" x14ac:dyDescent="0.25">
      <c r="A469" s="106" t="s">
        <v>97</v>
      </c>
      <c r="B469" s="107"/>
      <c r="C469" s="107"/>
      <c r="D469" s="107"/>
      <c r="E469" s="107"/>
      <c r="F469" s="107"/>
      <c r="G469" s="107"/>
      <c r="H469" s="107"/>
      <c r="I469" s="107"/>
      <c r="J469" s="108"/>
      <c r="K469" s="19"/>
    </row>
    <row r="470" spans="1:11" s="52" customFormat="1" ht="19.5" customHeight="1" x14ac:dyDescent="0.2">
      <c r="A470" s="11" t="s">
        <v>6</v>
      </c>
      <c r="B470" s="115" t="s">
        <v>98</v>
      </c>
      <c r="C470" s="116"/>
      <c r="D470" s="111" t="s">
        <v>43</v>
      </c>
      <c r="E470" s="112"/>
      <c r="F470" s="11"/>
      <c r="G470" s="11"/>
      <c r="H470" s="11">
        <f t="shared" si="256"/>
        <v>0</v>
      </c>
      <c r="I470" s="11" t="s">
        <v>43</v>
      </c>
      <c r="J470" s="11" t="s">
        <v>43</v>
      </c>
      <c r="K470" s="51"/>
    </row>
    <row r="471" spans="1:11" ht="15.75" customHeight="1" x14ac:dyDescent="0.25">
      <c r="A471" s="20"/>
      <c r="B471" s="119" t="s">
        <v>93</v>
      </c>
      <c r="C471" s="120"/>
      <c r="D471" s="111" t="s">
        <v>43</v>
      </c>
      <c r="E471" s="112"/>
      <c r="F471" s="14"/>
      <c r="G471" s="14"/>
      <c r="H471" s="20">
        <f>G471-F471</f>
        <v>0</v>
      </c>
      <c r="I471" s="11" t="s">
        <v>43</v>
      </c>
      <c r="J471" s="11" t="s">
        <v>43</v>
      </c>
      <c r="K471" s="19"/>
    </row>
    <row r="472" spans="1:11" ht="15.75" customHeight="1" x14ac:dyDescent="0.25">
      <c r="A472" s="20"/>
      <c r="B472" s="119" t="s">
        <v>94</v>
      </c>
      <c r="C472" s="120"/>
      <c r="D472" s="111" t="s">
        <v>43</v>
      </c>
      <c r="E472" s="112"/>
      <c r="F472" s="14"/>
      <c r="G472" s="14"/>
      <c r="H472" s="20">
        <f>G472-F472</f>
        <v>0</v>
      </c>
      <c r="I472" s="11" t="s">
        <v>43</v>
      </c>
      <c r="J472" s="11" t="s">
        <v>43</v>
      </c>
    </row>
    <row r="473" spans="1:11" ht="15.75" customHeight="1" x14ac:dyDescent="0.25">
      <c r="A473" s="20"/>
      <c r="B473" s="119" t="s">
        <v>95</v>
      </c>
      <c r="C473" s="120"/>
      <c r="D473" s="111" t="s">
        <v>43</v>
      </c>
      <c r="E473" s="112"/>
      <c r="F473" s="14"/>
      <c r="G473" s="14"/>
      <c r="H473" s="20">
        <f>G473-F473</f>
        <v>0</v>
      </c>
      <c r="I473" s="11" t="s">
        <v>43</v>
      </c>
      <c r="J473" s="11" t="s">
        <v>43</v>
      </c>
    </row>
    <row r="474" spans="1:11" x14ac:dyDescent="0.25">
      <c r="A474" s="20"/>
      <c r="B474" s="119" t="s">
        <v>96</v>
      </c>
      <c r="C474" s="120"/>
      <c r="D474" s="111" t="s">
        <v>43</v>
      </c>
      <c r="E474" s="112"/>
      <c r="F474" s="14"/>
      <c r="G474" s="14"/>
      <c r="H474" s="20">
        <f>G474-F474</f>
        <v>0</v>
      </c>
      <c r="I474" s="11" t="s">
        <v>43</v>
      </c>
      <c r="J474" s="11" t="s">
        <v>43</v>
      </c>
    </row>
    <row r="475" spans="1:11" ht="15.75" customHeight="1" x14ac:dyDescent="0.25">
      <c r="A475" s="106" t="s">
        <v>99</v>
      </c>
      <c r="B475" s="107"/>
      <c r="C475" s="107"/>
      <c r="D475" s="107"/>
      <c r="E475" s="107"/>
      <c r="F475" s="107"/>
      <c r="G475" s="107"/>
      <c r="H475" s="107"/>
      <c r="I475" s="107"/>
      <c r="J475" s="108"/>
      <c r="K475" s="19"/>
    </row>
    <row r="476" spans="1:11" ht="15.75" customHeight="1" x14ac:dyDescent="0.25">
      <c r="A476" s="106" t="s">
        <v>100</v>
      </c>
      <c r="B476" s="107"/>
      <c r="C476" s="107"/>
      <c r="D476" s="107"/>
      <c r="E476" s="107"/>
      <c r="F476" s="107"/>
      <c r="G476" s="107"/>
      <c r="H476" s="107"/>
      <c r="I476" s="107"/>
      <c r="J476" s="108"/>
      <c r="K476" s="19"/>
    </row>
    <row r="477" spans="1:11" ht="18.75" customHeight="1" x14ac:dyDescent="0.25">
      <c r="A477" s="53" t="s">
        <v>49</v>
      </c>
      <c r="B477" s="115" t="s">
        <v>101</v>
      </c>
      <c r="C477" s="116"/>
      <c r="D477" s="111"/>
      <c r="E477" s="112"/>
      <c r="F477" s="14"/>
      <c r="G477" s="14"/>
      <c r="H477" s="14"/>
      <c r="I477" s="14"/>
      <c r="J477" s="14"/>
    </row>
    <row r="478" spans="1:11" ht="15.75" customHeight="1" x14ac:dyDescent="0.25">
      <c r="A478" s="14"/>
      <c r="B478" s="117" t="s">
        <v>102</v>
      </c>
      <c r="C478" s="118"/>
      <c r="D478" s="111"/>
      <c r="E478" s="112"/>
      <c r="F478" s="14"/>
      <c r="G478" s="14"/>
      <c r="H478" s="14"/>
      <c r="I478" s="14"/>
      <c r="J478" s="14"/>
    </row>
    <row r="479" spans="1:11" ht="18" customHeight="1" x14ac:dyDescent="0.25">
      <c r="A479" s="106" t="s">
        <v>103</v>
      </c>
      <c r="B479" s="107"/>
      <c r="C479" s="107"/>
      <c r="D479" s="107"/>
      <c r="E479" s="107"/>
      <c r="F479" s="107"/>
      <c r="G479" s="107"/>
      <c r="H479" s="107"/>
      <c r="I479" s="107"/>
      <c r="J479" s="108"/>
    </row>
    <row r="480" spans="1:11" x14ac:dyDescent="0.25">
      <c r="A480" s="14"/>
      <c r="B480" s="109" t="s">
        <v>104</v>
      </c>
      <c r="C480" s="110"/>
      <c r="D480" s="111"/>
      <c r="E480" s="112"/>
      <c r="F480" s="14"/>
      <c r="G480" s="14"/>
      <c r="H480" s="14"/>
      <c r="I480" s="14"/>
      <c r="J480" s="14"/>
    </row>
    <row r="481" spans="1:13" x14ac:dyDescent="0.25">
      <c r="A481" s="14"/>
      <c r="B481" s="109" t="s">
        <v>104</v>
      </c>
      <c r="C481" s="110"/>
      <c r="D481" s="111"/>
      <c r="E481" s="112"/>
      <c r="F481" s="14"/>
      <c r="G481" s="14"/>
      <c r="H481" s="14"/>
      <c r="I481" s="14"/>
      <c r="J481" s="14"/>
    </row>
    <row r="482" spans="1:13" ht="21" customHeight="1" x14ac:dyDescent="0.25">
      <c r="A482" s="11" t="s">
        <v>50</v>
      </c>
      <c r="B482" s="113" t="s">
        <v>105</v>
      </c>
      <c r="C482" s="114"/>
      <c r="D482" s="111" t="s">
        <v>43</v>
      </c>
      <c r="E482" s="112"/>
      <c r="F482" s="14"/>
      <c r="G482" s="14"/>
      <c r="H482" s="20">
        <f>G482-F482</f>
        <v>0</v>
      </c>
      <c r="I482" s="11" t="s">
        <v>43</v>
      </c>
      <c r="J482" s="11" t="s">
        <v>43</v>
      </c>
    </row>
    <row r="484" spans="1:13" x14ac:dyDescent="0.25">
      <c r="A484" s="54" t="s">
        <v>106</v>
      </c>
      <c r="B484" s="5" t="s">
        <v>107</v>
      </c>
    </row>
    <row r="485" spans="1:13" x14ac:dyDescent="0.25">
      <c r="A485" s="55"/>
      <c r="B485" s="105" t="s">
        <v>145</v>
      </c>
      <c r="C485" s="105"/>
      <c r="D485" s="105"/>
      <c r="E485" s="105"/>
      <c r="F485" s="105"/>
      <c r="G485" s="105"/>
      <c r="H485" s="105"/>
      <c r="I485" s="105"/>
      <c r="J485" s="105"/>
    </row>
    <row r="486" spans="1:13" x14ac:dyDescent="0.25">
      <c r="A486" s="56"/>
      <c r="B486" s="56"/>
    </row>
    <row r="487" spans="1:13" x14ac:dyDescent="0.25">
      <c r="A487" s="54" t="s">
        <v>108</v>
      </c>
      <c r="B487" s="5" t="s">
        <v>109</v>
      </c>
    </row>
    <row r="488" spans="1:13" ht="51.75" customHeight="1" x14ac:dyDescent="0.25">
      <c r="A488" s="55"/>
      <c r="B488" s="105" t="s">
        <v>173</v>
      </c>
      <c r="C488" s="105"/>
      <c r="D488" s="105"/>
      <c r="E488" s="105"/>
      <c r="F488" s="105"/>
      <c r="G488" s="105"/>
      <c r="H488" s="105"/>
      <c r="I488" s="105"/>
      <c r="J488" s="105"/>
    </row>
    <row r="490" spans="1:13" x14ac:dyDescent="0.25">
      <c r="A490" s="8" t="s">
        <v>110</v>
      </c>
      <c r="B490" s="5" t="s">
        <v>111</v>
      </c>
    </row>
    <row r="491" spans="1:13" x14ac:dyDescent="0.25">
      <c r="A491" s="8"/>
      <c r="B491" s="5"/>
    </row>
    <row r="492" spans="1:13" x14ac:dyDescent="0.25">
      <c r="A492" s="99" t="s">
        <v>112</v>
      </c>
      <c r="B492" s="99"/>
      <c r="C492" s="100" t="s">
        <v>146</v>
      </c>
      <c r="D492" s="100"/>
      <c r="E492" s="100"/>
      <c r="F492" s="100"/>
      <c r="G492" s="100"/>
      <c r="H492" s="100"/>
      <c r="I492" s="100"/>
      <c r="J492" s="100"/>
      <c r="K492" s="100"/>
      <c r="L492" s="100"/>
      <c r="M492" s="100"/>
    </row>
    <row r="493" spans="1:13" x14ac:dyDescent="0.25">
      <c r="A493" s="99" t="s">
        <v>113</v>
      </c>
      <c r="B493" s="99"/>
      <c r="C493" s="100" t="s">
        <v>147</v>
      </c>
      <c r="D493" s="100"/>
      <c r="E493" s="100"/>
      <c r="F493" s="100"/>
      <c r="G493" s="100"/>
      <c r="H493" s="100"/>
      <c r="I493" s="100"/>
      <c r="J493" s="100"/>
      <c r="K493" s="100"/>
      <c r="L493" s="100"/>
      <c r="M493" s="100"/>
    </row>
    <row r="494" spans="1:13" x14ac:dyDescent="0.25">
      <c r="A494" s="99" t="s">
        <v>114</v>
      </c>
      <c r="B494" s="99"/>
      <c r="C494" s="100" t="s">
        <v>148</v>
      </c>
      <c r="D494" s="100"/>
      <c r="E494" s="100"/>
      <c r="F494" s="100"/>
      <c r="G494" s="100"/>
      <c r="H494" s="100"/>
      <c r="I494" s="100"/>
      <c r="J494" s="100"/>
      <c r="K494" s="100"/>
      <c r="L494" s="100"/>
      <c r="M494" s="100"/>
    </row>
    <row r="495" spans="1:13" x14ac:dyDescent="0.25">
      <c r="A495" s="101" t="s">
        <v>115</v>
      </c>
      <c r="B495" s="101"/>
      <c r="C495" s="100" t="s">
        <v>149</v>
      </c>
      <c r="D495" s="100"/>
      <c r="E495" s="100"/>
      <c r="F495" s="100"/>
      <c r="G495" s="100"/>
      <c r="H495" s="100"/>
      <c r="I495" s="100"/>
      <c r="J495" s="100"/>
      <c r="K495" s="100"/>
      <c r="L495" s="100"/>
      <c r="M495" s="100"/>
    </row>
    <row r="496" spans="1:13" x14ac:dyDescent="0.25">
      <c r="C496" s="19"/>
      <c r="D496" s="19"/>
      <c r="E496" s="19"/>
      <c r="F496" s="19"/>
      <c r="G496" s="19"/>
      <c r="H496" s="19"/>
      <c r="I496" s="19"/>
      <c r="J496" s="19"/>
    </row>
    <row r="497" spans="3:10" x14ac:dyDescent="0.25">
      <c r="C497" s="19"/>
      <c r="D497" s="19"/>
      <c r="E497" s="19"/>
      <c r="F497" s="19"/>
      <c r="G497" s="19"/>
      <c r="H497" s="19"/>
      <c r="I497" s="19"/>
      <c r="J497" s="19"/>
    </row>
    <row r="499" spans="3:10" x14ac:dyDescent="0.25">
      <c r="C499" s="1" t="s">
        <v>116</v>
      </c>
      <c r="E499" s="57"/>
      <c r="F499" s="57"/>
      <c r="H499" s="1" t="s">
        <v>117</v>
      </c>
    </row>
  </sheetData>
  <mergeCells count="475">
    <mergeCell ref="B322:D322"/>
    <mergeCell ref="B323:D323"/>
    <mergeCell ref="A1:K1"/>
    <mergeCell ref="A2:K2"/>
    <mergeCell ref="D4:J4"/>
    <mergeCell ref="D5:J5"/>
    <mergeCell ref="D7:J7"/>
    <mergeCell ref="D8:J8"/>
    <mergeCell ref="A23:K23"/>
    <mergeCell ref="A24:K24"/>
    <mergeCell ref="B25:K25"/>
    <mergeCell ref="A27:K27"/>
    <mergeCell ref="A28:K28"/>
    <mergeCell ref="A30:K30"/>
    <mergeCell ref="E10:K10"/>
    <mergeCell ref="E11:K11"/>
    <mergeCell ref="A15:K15"/>
    <mergeCell ref="A20:A21"/>
    <mergeCell ref="B20:B21"/>
    <mergeCell ref="C20:E20"/>
    <mergeCell ref="F20:H20"/>
    <mergeCell ref="I20:K20"/>
    <mergeCell ref="A40:K40"/>
    <mergeCell ref="A42:K42"/>
    <mergeCell ref="A43:K43"/>
    <mergeCell ref="A45:K45"/>
    <mergeCell ref="A46:K46"/>
    <mergeCell ref="A48:K48"/>
    <mergeCell ref="A31:K31"/>
    <mergeCell ref="A33:K33"/>
    <mergeCell ref="A34:K34"/>
    <mergeCell ref="A36:K36"/>
    <mergeCell ref="A37:K37"/>
    <mergeCell ref="A39:K39"/>
    <mergeCell ref="A69:G69"/>
    <mergeCell ref="A74:G74"/>
    <mergeCell ref="A75:G75"/>
    <mergeCell ref="A78:A79"/>
    <mergeCell ref="B78:D79"/>
    <mergeCell ref="E78:G78"/>
    <mergeCell ref="A49:K49"/>
    <mergeCell ref="A51:K51"/>
    <mergeCell ref="A52:K52"/>
    <mergeCell ref="A60:G60"/>
    <mergeCell ref="A61:G61"/>
    <mergeCell ref="A68:G68"/>
    <mergeCell ref="B84:D84"/>
    <mergeCell ref="B87:D87"/>
    <mergeCell ref="B93:D93"/>
    <mergeCell ref="B96:D96"/>
    <mergeCell ref="A99:M99"/>
    <mergeCell ref="A100:M100"/>
    <mergeCell ref="H78:J78"/>
    <mergeCell ref="K78:M78"/>
    <mergeCell ref="A80:M80"/>
    <mergeCell ref="B81:D81"/>
    <mergeCell ref="B82:D82"/>
    <mergeCell ref="B83:D83"/>
    <mergeCell ref="B86:D86"/>
    <mergeCell ref="B85:D85"/>
    <mergeCell ref="B88:D88"/>
    <mergeCell ref="B89:D89"/>
    <mergeCell ref="B91:D91"/>
    <mergeCell ref="B92:D92"/>
    <mergeCell ref="B94:D94"/>
    <mergeCell ref="B95:D95"/>
    <mergeCell ref="B97:D97"/>
    <mergeCell ref="B98:D98"/>
    <mergeCell ref="B109:D109"/>
    <mergeCell ref="B111:D111"/>
    <mergeCell ref="A112:M112"/>
    <mergeCell ref="A113:M113"/>
    <mergeCell ref="B114:D114"/>
    <mergeCell ref="B115:D115"/>
    <mergeCell ref="B101:D101"/>
    <mergeCell ref="B102:D102"/>
    <mergeCell ref="B105:D105"/>
    <mergeCell ref="A106:M106"/>
    <mergeCell ref="A107:M107"/>
    <mergeCell ref="B108:D108"/>
    <mergeCell ref="B103:D103"/>
    <mergeCell ref="B104:D104"/>
    <mergeCell ref="A122:M122"/>
    <mergeCell ref="B123:D123"/>
    <mergeCell ref="B124:D124"/>
    <mergeCell ref="B125:D125"/>
    <mergeCell ref="B126:D126"/>
    <mergeCell ref="B127:D127"/>
    <mergeCell ref="B116:D116"/>
    <mergeCell ref="B117:D117"/>
    <mergeCell ref="A118:M118"/>
    <mergeCell ref="A119:M119"/>
    <mergeCell ref="A120:M120"/>
    <mergeCell ref="A121:M121"/>
    <mergeCell ref="B134:D134"/>
    <mergeCell ref="A135:M135"/>
    <mergeCell ref="A136:M136"/>
    <mergeCell ref="B137:D137"/>
    <mergeCell ref="B138:D138"/>
    <mergeCell ref="B139:D139"/>
    <mergeCell ref="B128:D128"/>
    <mergeCell ref="B129:D129"/>
    <mergeCell ref="A130:M130"/>
    <mergeCell ref="A131:M131"/>
    <mergeCell ref="B132:D132"/>
    <mergeCell ref="B133:D133"/>
    <mergeCell ref="A146:M146"/>
    <mergeCell ref="A147:M147"/>
    <mergeCell ref="A148:M148"/>
    <mergeCell ref="A149:M149"/>
    <mergeCell ref="A150:M150"/>
    <mergeCell ref="B151:D151"/>
    <mergeCell ref="A140:M140"/>
    <mergeCell ref="A141:M141"/>
    <mergeCell ref="B142:D142"/>
    <mergeCell ref="B143:D143"/>
    <mergeCell ref="B144:D144"/>
    <mergeCell ref="B145:D145"/>
    <mergeCell ref="A158:M158"/>
    <mergeCell ref="A159:M159"/>
    <mergeCell ref="B160:D160"/>
    <mergeCell ref="B161:D161"/>
    <mergeCell ref="B162:D162"/>
    <mergeCell ref="A163:M163"/>
    <mergeCell ref="B152:D152"/>
    <mergeCell ref="B153:D153"/>
    <mergeCell ref="B154:D154"/>
    <mergeCell ref="B155:D155"/>
    <mergeCell ref="B156:D156"/>
    <mergeCell ref="B157:D157"/>
    <mergeCell ref="B170:D170"/>
    <mergeCell ref="B171:D171"/>
    <mergeCell ref="B172:D172"/>
    <mergeCell ref="B173:D173"/>
    <mergeCell ref="A174:M174"/>
    <mergeCell ref="A175:M175"/>
    <mergeCell ref="A164:M164"/>
    <mergeCell ref="B165:D165"/>
    <mergeCell ref="B166:D166"/>
    <mergeCell ref="B167:D167"/>
    <mergeCell ref="A168:M168"/>
    <mergeCell ref="A169:M169"/>
    <mergeCell ref="B182:D182"/>
    <mergeCell ref="B183:D183"/>
    <mergeCell ref="B184:D184"/>
    <mergeCell ref="B185:D185"/>
    <mergeCell ref="A186:M186"/>
    <mergeCell ref="A187:M187"/>
    <mergeCell ref="A176:M176"/>
    <mergeCell ref="A177:M177"/>
    <mergeCell ref="A178:M178"/>
    <mergeCell ref="B179:D179"/>
    <mergeCell ref="B180:D180"/>
    <mergeCell ref="B181:D181"/>
    <mergeCell ref="B194:D194"/>
    <mergeCell ref="B195:D195"/>
    <mergeCell ref="A196:M196"/>
    <mergeCell ref="A197:M197"/>
    <mergeCell ref="B198:D198"/>
    <mergeCell ref="B199:D199"/>
    <mergeCell ref="B188:D188"/>
    <mergeCell ref="B189:D189"/>
    <mergeCell ref="B190:D190"/>
    <mergeCell ref="A191:M191"/>
    <mergeCell ref="A192:M192"/>
    <mergeCell ref="B193:D193"/>
    <mergeCell ref="A206:M206"/>
    <mergeCell ref="B207:D207"/>
    <mergeCell ref="B208:D208"/>
    <mergeCell ref="B209:D209"/>
    <mergeCell ref="B210:D210"/>
    <mergeCell ref="B211:D211"/>
    <mergeCell ref="B200:D200"/>
    <mergeCell ref="B201:D201"/>
    <mergeCell ref="A202:M202"/>
    <mergeCell ref="A203:M203"/>
    <mergeCell ref="A204:M204"/>
    <mergeCell ref="A205:M205"/>
    <mergeCell ref="B218:D218"/>
    <mergeCell ref="A219:M219"/>
    <mergeCell ref="A220:M220"/>
    <mergeCell ref="B221:D221"/>
    <mergeCell ref="B222:D222"/>
    <mergeCell ref="B223:D223"/>
    <mergeCell ref="B212:D212"/>
    <mergeCell ref="B213:D213"/>
    <mergeCell ref="A214:M214"/>
    <mergeCell ref="A215:M215"/>
    <mergeCell ref="B216:D216"/>
    <mergeCell ref="B217:D217"/>
    <mergeCell ref="A230:M230"/>
    <mergeCell ref="A231:M231"/>
    <mergeCell ref="A232:M232"/>
    <mergeCell ref="A233:M233"/>
    <mergeCell ref="A234:M234"/>
    <mergeCell ref="B235:D235"/>
    <mergeCell ref="A224:M224"/>
    <mergeCell ref="A225:M225"/>
    <mergeCell ref="B226:D226"/>
    <mergeCell ref="B227:D227"/>
    <mergeCell ref="B228:D228"/>
    <mergeCell ref="B229:D229"/>
    <mergeCell ref="A242:M242"/>
    <mergeCell ref="A243:M243"/>
    <mergeCell ref="B244:D244"/>
    <mergeCell ref="B245:D245"/>
    <mergeCell ref="B246:D246"/>
    <mergeCell ref="A247:M247"/>
    <mergeCell ref="B236:D236"/>
    <mergeCell ref="B237:D237"/>
    <mergeCell ref="B238:D238"/>
    <mergeCell ref="B239:D239"/>
    <mergeCell ref="B240:D240"/>
    <mergeCell ref="B241:D241"/>
    <mergeCell ref="B254:D254"/>
    <mergeCell ref="B255:D255"/>
    <mergeCell ref="B256:D256"/>
    <mergeCell ref="B257:D257"/>
    <mergeCell ref="A258:M258"/>
    <mergeCell ref="A259:M259"/>
    <mergeCell ref="A248:M248"/>
    <mergeCell ref="B249:D249"/>
    <mergeCell ref="B250:D250"/>
    <mergeCell ref="B251:D251"/>
    <mergeCell ref="A252:M252"/>
    <mergeCell ref="A253:M253"/>
    <mergeCell ref="B266:D266"/>
    <mergeCell ref="B267:D267"/>
    <mergeCell ref="B268:D268"/>
    <mergeCell ref="B269:D269"/>
    <mergeCell ref="A270:M270"/>
    <mergeCell ref="A271:M271"/>
    <mergeCell ref="A260:M260"/>
    <mergeCell ref="A261:M261"/>
    <mergeCell ref="A262:M262"/>
    <mergeCell ref="B263:D263"/>
    <mergeCell ref="B264:D264"/>
    <mergeCell ref="B265:D265"/>
    <mergeCell ref="B278:D278"/>
    <mergeCell ref="B279:D279"/>
    <mergeCell ref="A280:M280"/>
    <mergeCell ref="A281:M281"/>
    <mergeCell ref="B282:D282"/>
    <mergeCell ref="B283:D283"/>
    <mergeCell ref="B272:D272"/>
    <mergeCell ref="B273:D273"/>
    <mergeCell ref="B274:D274"/>
    <mergeCell ref="A275:M275"/>
    <mergeCell ref="A276:M276"/>
    <mergeCell ref="B277:D277"/>
    <mergeCell ref="A292:A293"/>
    <mergeCell ref="B292:D293"/>
    <mergeCell ref="E292:G292"/>
    <mergeCell ref="H292:J292"/>
    <mergeCell ref="K292:M292"/>
    <mergeCell ref="B294:D294"/>
    <mergeCell ref="B284:D284"/>
    <mergeCell ref="B285:D285"/>
    <mergeCell ref="A286:M286"/>
    <mergeCell ref="A287:M287"/>
    <mergeCell ref="A288:M288"/>
    <mergeCell ref="A289:M289"/>
    <mergeCell ref="B301:D301"/>
    <mergeCell ref="A295:M295"/>
    <mergeCell ref="A296:M296"/>
    <mergeCell ref="B297:D297"/>
    <mergeCell ref="B298:D298"/>
    <mergeCell ref="A299:M299"/>
    <mergeCell ref="A300:M300"/>
    <mergeCell ref="B302:D302"/>
    <mergeCell ref="B303:D303"/>
    <mergeCell ref="B304:D304"/>
    <mergeCell ref="B305:D305"/>
    <mergeCell ref="B306:D306"/>
    <mergeCell ref="B307:D307"/>
    <mergeCell ref="B308:D308"/>
    <mergeCell ref="B309:D309"/>
    <mergeCell ref="B310:D310"/>
    <mergeCell ref="B311:D311"/>
    <mergeCell ref="B312:D312"/>
    <mergeCell ref="B334:D334"/>
    <mergeCell ref="A335:M335"/>
    <mergeCell ref="A336:M336"/>
    <mergeCell ref="B337:D337"/>
    <mergeCell ref="B338:D338"/>
    <mergeCell ref="B339:D339"/>
    <mergeCell ref="B313:D313"/>
    <mergeCell ref="B328:D328"/>
    <mergeCell ref="B329:D329"/>
    <mergeCell ref="B330:D330"/>
    <mergeCell ref="B331:D331"/>
    <mergeCell ref="A332:M332"/>
    <mergeCell ref="A333:M333"/>
    <mergeCell ref="B319:D319"/>
    <mergeCell ref="B324:D324"/>
    <mergeCell ref="B325:D325"/>
    <mergeCell ref="B326:D326"/>
    <mergeCell ref="B314:D314"/>
    <mergeCell ref="B315:D315"/>
    <mergeCell ref="B316:D316"/>
    <mergeCell ref="B317:D317"/>
    <mergeCell ref="B318:D318"/>
    <mergeCell ref="B320:D320"/>
    <mergeCell ref="B321:D321"/>
    <mergeCell ref="B346:D346"/>
    <mergeCell ref="B347:D347"/>
    <mergeCell ref="B348:D348"/>
    <mergeCell ref="B349:D349"/>
    <mergeCell ref="B350:D350"/>
    <mergeCell ref="B351:D351"/>
    <mergeCell ref="B340:D340"/>
    <mergeCell ref="B341:D341"/>
    <mergeCell ref="B342:D342"/>
    <mergeCell ref="B343:D343"/>
    <mergeCell ref="B344:D344"/>
    <mergeCell ref="B345:D345"/>
    <mergeCell ref="B358:D358"/>
    <mergeCell ref="B359:D359"/>
    <mergeCell ref="B360:D360"/>
    <mergeCell ref="B361:D361"/>
    <mergeCell ref="B362:D362"/>
    <mergeCell ref="B363:D363"/>
    <mergeCell ref="B352:D352"/>
    <mergeCell ref="A353:M353"/>
    <mergeCell ref="A354:M354"/>
    <mergeCell ref="B355:D355"/>
    <mergeCell ref="A356:M356"/>
    <mergeCell ref="A357:M357"/>
    <mergeCell ref="B370:D370"/>
    <mergeCell ref="B371:D371"/>
    <mergeCell ref="B372:D372"/>
    <mergeCell ref="B373:D373"/>
    <mergeCell ref="A374:M374"/>
    <mergeCell ref="A375:M375"/>
    <mergeCell ref="B364:D364"/>
    <mergeCell ref="B365:D365"/>
    <mergeCell ref="B366:D366"/>
    <mergeCell ref="B367:D367"/>
    <mergeCell ref="B368:D368"/>
    <mergeCell ref="B369:D369"/>
    <mergeCell ref="B382:D382"/>
    <mergeCell ref="B383:D383"/>
    <mergeCell ref="B384:D384"/>
    <mergeCell ref="B385:D385"/>
    <mergeCell ref="B386:D386"/>
    <mergeCell ref="B387:D387"/>
    <mergeCell ref="B376:D376"/>
    <mergeCell ref="A377:M377"/>
    <mergeCell ref="A378:M378"/>
    <mergeCell ref="B379:D379"/>
    <mergeCell ref="B380:D380"/>
    <mergeCell ref="B381:D381"/>
    <mergeCell ref="B394:D394"/>
    <mergeCell ref="A395:M395"/>
    <mergeCell ref="A396:M396"/>
    <mergeCell ref="B397:D397"/>
    <mergeCell ref="A398:M398"/>
    <mergeCell ref="A399:M399"/>
    <mergeCell ref="B388:D388"/>
    <mergeCell ref="B389:D389"/>
    <mergeCell ref="B390:D390"/>
    <mergeCell ref="B391:D391"/>
    <mergeCell ref="B392:D392"/>
    <mergeCell ref="B393:D393"/>
    <mergeCell ref="B406:D406"/>
    <mergeCell ref="B407:D407"/>
    <mergeCell ref="B408:D408"/>
    <mergeCell ref="B409:D409"/>
    <mergeCell ref="B410:D410"/>
    <mergeCell ref="B411:D411"/>
    <mergeCell ref="B400:D400"/>
    <mergeCell ref="B401:D401"/>
    <mergeCell ref="B402:D402"/>
    <mergeCell ref="B403:D403"/>
    <mergeCell ref="B404:D404"/>
    <mergeCell ref="B405:D405"/>
    <mergeCell ref="B418:D418"/>
    <mergeCell ref="A419:M419"/>
    <mergeCell ref="A420:M420"/>
    <mergeCell ref="B421:D421"/>
    <mergeCell ref="B422:D422"/>
    <mergeCell ref="B423:D423"/>
    <mergeCell ref="B412:D412"/>
    <mergeCell ref="B413:D413"/>
    <mergeCell ref="B414:D414"/>
    <mergeCell ref="B415:D415"/>
    <mergeCell ref="A416:M416"/>
    <mergeCell ref="A417:M417"/>
    <mergeCell ref="B430:D430"/>
    <mergeCell ref="B431:D431"/>
    <mergeCell ref="B432:D432"/>
    <mergeCell ref="B433:D433"/>
    <mergeCell ref="B434:D434"/>
    <mergeCell ref="B435:D435"/>
    <mergeCell ref="B424:D424"/>
    <mergeCell ref="B425:D425"/>
    <mergeCell ref="B426:D426"/>
    <mergeCell ref="B427:D427"/>
    <mergeCell ref="B428:D428"/>
    <mergeCell ref="B429:D429"/>
    <mergeCell ref="B442:D442"/>
    <mergeCell ref="B443:D443"/>
    <mergeCell ref="B444:D444"/>
    <mergeCell ref="B445:D445"/>
    <mergeCell ref="B446:D446"/>
    <mergeCell ref="B447:D447"/>
    <mergeCell ref="B436:D436"/>
    <mergeCell ref="A437:M437"/>
    <mergeCell ref="A438:M438"/>
    <mergeCell ref="B439:D439"/>
    <mergeCell ref="A440:M440"/>
    <mergeCell ref="A441:M441"/>
    <mergeCell ref="B454:D454"/>
    <mergeCell ref="B455:D455"/>
    <mergeCell ref="B456:D456"/>
    <mergeCell ref="B457:D457"/>
    <mergeCell ref="A458:M458"/>
    <mergeCell ref="A459:M459"/>
    <mergeCell ref="B448:D448"/>
    <mergeCell ref="B449:D449"/>
    <mergeCell ref="B450:D450"/>
    <mergeCell ref="B451:D451"/>
    <mergeCell ref="B452:D452"/>
    <mergeCell ref="B453:D453"/>
    <mergeCell ref="B465:C465"/>
    <mergeCell ref="D465:E465"/>
    <mergeCell ref="B466:C466"/>
    <mergeCell ref="D466:E466"/>
    <mergeCell ref="B467:C467"/>
    <mergeCell ref="D467:E467"/>
    <mergeCell ref="B462:C462"/>
    <mergeCell ref="D462:E462"/>
    <mergeCell ref="B463:C463"/>
    <mergeCell ref="D463:E463"/>
    <mergeCell ref="B464:C464"/>
    <mergeCell ref="D464:E464"/>
    <mergeCell ref="B478:C478"/>
    <mergeCell ref="D478:E478"/>
    <mergeCell ref="B472:C472"/>
    <mergeCell ref="D472:E472"/>
    <mergeCell ref="B473:C473"/>
    <mergeCell ref="D473:E473"/>
    <mergeCell ref="B474:C474"/>
    <mergeCell ref="D474:E474"/>
    <mergeCell ref="B468:C468"/>
    <mergeCell ref="D468:E468"/>
    <mergeCell ref="A469:J469"/>
    <mergeCell ref="B470:C470"/>
    <mergeCell ref="D470:E470"/>
    <mergeCell ref="B471:C471"/>
    <mergeCell ref="D471:E471"/>
    <mergeCell ref="A494:B494"/>
    <mergeCell ref="C494:M494"/>
    <mergeCell ref="A495:B495"/>
    <mergeCell ref="C495:M495"/>
    <mergeCell ref="B90:D90"/>
    <mergeCell ref="B110:D110"/>
    <mergeCell ref="B327:D327"/>
    <mergeCell ref="B485:J485"/>
    <mergeCell ref="B488:J488"/>
    <mergeCell ref="A492:B492"/>
    <mergeCell ref="C492:M492"/>
    <mergeCell ref="A493:B493"/>
    <mergeCell ref="C493:M493"/>
    <mergeCell ref="A479:J479"/>
    <mergeCell ref="B480:C480"/>
    <mergeCell ref="D480:E480"/>
    <mergeCell ref="B481:C481"/>
    <mergeCell ref="D481:E481"/>
    <mergeCell ref="B482:C482"/>
    <mergeCell ref="D482:E482"/>
    <mergeCell ref="A475:J475"/>
    <mergeCell ref="A476:J476"/>
    <mergeCell ref="B477:C477"/>
    <mergeCell ref="D477:E477"/>
  </mergeCells>
  <pageMargins left="0.11811023622047245" right="0" top="0.55118110236220474" bottom="0.35433070866141736" header="0.11811023622047245" footer="0.19685039370078741"/>
  <pageSetup paperSize="9" scale="67" orientation="landscape" verticalDpi="1200" r:id="rId1"/>
  <rowBreaks count="2" manualBreakCount="2">
    <brk id="344" max="12" man="1"/>
    <brk id="47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P76"/>
  <sheetViews>
    <sheetView view="pageBreakPreview" zoomScale="60" zoomScaleNormal="100" workbookViewId="0">
      <selection activeCell="I10" sqref="I10:J64"/>
    </sheetView>
  </sheetViews>
  <sheetFormatPr defaultColWidth="8.77734375" defaultRowHeight="14.25" x14ac:dyDescent="0.2"/>
  <cols>
    <col min="1" max="1" width="7.33203125" style="91" customWidth="1"/>
    <col min="2" max="2" width="29.109375" style="92" customWidth="1"/>
    <col min="3" max="3" width="11.88671875" style="85" customWidth="1"/>
    <col min="4" max="4" width="15.44140625" style="85" customWidth="1"/>
    <col min="5" max="5" width="13.21875" style="85" customWidth="1"/>
    <col min="6" max="6" width="11" style="85" customWidth="1"/>
    <col min="7" max="7" width="11.5546875" style="85" customWidth="1"/>
    <col min="8" max="8" width="13.33203125" style="85" customWidth="1"/>
    <col min="9" max="9" width="11" style="85" customWidth="1"/>
    <col min="10" max="10" width="11.44140625" style="85" customWidth="1"/>
    <col min="11" max="15" width="7.44140625" style="85" hidden="1" customWidth="1"/>
    <col min="16" max="16" width="13.77734375" style="90" customWidth="1"/>
    <col min="17" max="16384" width="8.77734375" style="73"/>
  </cols>
  <sheetData>
    <row r="2" spans="1:16" ht="24.75" customHeight="1" x14ac:dyDescent="0.2">
      <c r="A2" s="196" t="s">
        <v>179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</row>
    <row r="3" spans="1:16" ht="23.25" customHeight="1" x14ac:dyDescent="0.2">
      <c r="A3" s="196" t="s">
        <v>180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</row>
    <row r="4" spans="1:16" ht="23.25" customHeight="1" x14ac:dyDescent="0.2">
      <c r="A4" s="196" t="s">
        <v>181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</row>
    <row r="5" spans="1:16" ht="23.25" customHeight="1" x14ac:dyDescent="0.2">
      <c r="A5" s="196" t="s">
        <v>182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</row>
    <row r="6" spans="1:16" ht="29.25" customHeight="1" x14ac:dyDescent="0.2">
      <c r="A6" s="197" t="s">
        <v>183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</row>
    <row r="7" spans="1:16" ht="36" customHeight="1" x14ac:dyDescent="0.2">
      <c r="A7" s="198" t="s">
        <v>184</v>
      </c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</row>
    <row r="8" spans="1:16" ht="26.25" customHeight="1" x14ac:dyDescent="0.2">
      <c r="A8" s="191" t="s">
        <v>185</v>
      </c>
      <c r="B8" s="191" t="s">
        <v>186</v>
      </c>
      <c r="C8" s="192" t="s">
        <v>187</v>
      </c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4"/>
    </row>
    <row r="9" spans="1:16" ht="54.75" customHeight="1" x14ac:dyDescent="0.2">
      <c r="A9" s="191"/>
      <c r="B9" s="191"/>
      <c r="C9" s="74" t="s">
        <v>188</v>
      </c>
      <c r="D9" s="75" t="s">
        <v>189</v>
      </c>
      <c r="E9" s="75" t="s">
        <v>190</v>
      </c>
      <c r="F9" s="74" t="s">
        <v>191</v>
      </c>
      <c r="G9" s="74" t="s">
        <v>192</v>
      </c>
      <c r="H9" s="74" t="s">
        <v>193</v>
      </c>
      <c r="I9" s="74" t="s">
        <v>256</v>
      </c>
      <c r="J9" s="74" t="s">
        <v>194</v>
      </c>
      <c r="K9" s="76"/>
      <c r="L9" s="76"/>
      <c r="M9" s="76"/>
      <c r="N9" s="76"/>
      <c r="O9" s="76"/>
      <c r="P9" s="77" t="s">
        <v>195</v>
      </c>
    </row>
    <row r="10" spans="1:16" ht="30" customHeight="1" x14ac:dyDescent="0.2">
      <c r="A10" s="78">
        <v>1</v>
      </c>
      <c r="B10" s="79" t="s">
        <v>196</v>
      </c>
      <c r="C10" s="80"/>
      <c r="D10" s="80">
        <v>9177</v>
      </c>
      <c r="E10" s="80">
        <v>1840</v>
      </c>
      <c r="F10" s="80"/>
      <c r="G10" s="80"/>
      <c r="H10" s="80"/>
      <c r="I10" s="80"/>
      <c r="J10" s="81"/>
      <c r="K10" s="81"/>
      <c r="L10" s="81"/>
      <c r="M10" s="81"/>
      <c r="N10" s="81"/>
      <c r="O10" s="81"/>
      <c r="P10" s="82">
        <f>SUM(C10:O10)</f>
        <v>11017</v>
      </c>
    </row>
    <row r="11" spans="1:16" ht="29.25" customHeight="1" x14ac:dyDescent="0.2">
      <c r="A11" s="78">
        <f>A10+1</f>
        <v>2</v>
      </c>
      <c r="B11" s="79" t="s">
        <v>197</v>
      </c>
      <c r="C11" s="80"/>
      <c r="D11" s="80"/>
      <c r="E11" s="80"/>
      <c r="F11" s="80"/>
      <c r="G11" s="80"/>
      <c r="H11" s="80"/>
      <c r="I11" s="80"/>
      <c r="J11" s="81"/>
      <c r="K11" s="81"/>
      <c r="L11" s="81"/>
      <c r="M11" s="81"/>
      <c r="N11" s="81"/>
      <c r="O11" s="81"/>
      <c r="P11" s="82">
        <f t="shared" ref="P11:P66" si="0">SUM(C11:O11)</f>
        <v>0</v>
      </c>
    </row>
    <row r="12" spans="1:16" ht="29.25" customHeight="1" x14ac:dyDescent="0.2">
      <c r="A12" s="78">
        <f t="shared" ref="A12:A64" si="1">A11+1</f>
        <v>3</v>
      </c>
      <c r="B12" s="79" t="s">
        <v>198</v>
      </c>
      <c r="C12" s="80">
        <v>78225</v>
      </c>
      <c r="D12" s="80"/>
      <c r="E12" s="80"/>
      <c r="F12" s="80">
        <v>-18846</v>
      </c>
      <c r="G12" s="80">
        <v>-9554</v>
      </c>
      <c r="H12" s="80"/>
      <c r="I12" s="80"/>
      <c r="J12" s="81"/>
      <c r="K12" s="81"/>
      <c r="L12" s="81"/>
      <c r="M12" s="81"/>
      <c r="N12" s="81"/>
      <c r="O12" s="81"/>
      <c r="P12" s="82">
        <f t="shared" si="0"/>
        <v>49825</v>
      </c>
    </row>
    <row r="13" spans="1:16" ht="29.25" customHeight="1" x14ac:dyDescent="0.2">
      <c r="A13" s="78">
        <f t="shared" si="1"/>
        <v>4</v>
      </c>
      <c r="B13" s="79" t="s">
        <v>199</v>
      </c>
      <c r="C13" s="80">
        <v>234675</v>
      </c>
      <c r="D13" s="80"/>
      <c r="E13" s="80"/>
      <c r="F13" s="80">
        <v>-58736</v>
      </c>
      <c r="G13" s="80">
        <v>-2823</v>
      </c>
      <c r="H13" s="80">
        <v>-18497</v>
      </c>
      <c r="I13" s="80"/>
      <c r="J13" s="81"/>
      <c r="K13" s="81"/>
      <c r="L13" s="81"/>
      <c r="M13" s="81"/>
      <c r="N13" s="81"/>
      <c r="O13" s="81"/>
      <c r="P13" s="82">
        <f t="shared" si="0"/>
        <v>154619</v>
      </c>
    </row>
    <row r="14" spans="1:16" ht="29.25" customHeight="1" x14ac:dyDescent="0.2">
      <c r="A14" s="78">
        <f t="shared" si="1"/>
        <v>5</v>
      </c>
      <c r="B14" s="79" t="s">
        <v>200</v>
      </c>
      <c r="C14" s="80"/>
      <c r="D14" s="80">
        <v>9177</v>
      </c>
      <c r="E14" s="80">
        <v>12857</v>
      </c>
      <c r="F14" s="80"/>
      <c r="G14" s="80"/>
      <c r="H14" s="80"/>
      <c r="I14" s="80">
        <v>-5494</v>
      </c>
      <c r="J14" s="81"/>
      <c r="K14" s="81"/>
      <c r="L14" s="81"/>
      <c r="M14" s="81"/>
      <c r="N14" s="81"/>
      <c r="O14" s="81"/>
      <c r="P14" s="82">
        <f t="shared" si="0"/>
        <v>16540</v>
      </c>
    </row>
    <row r="15" spans="1:16" ht="29.25" customHeight="1" x14ac:dyDescent="0.2">
      <c r="A15" s="78">
        <f t="shared" si="1"/>
        <v>6</v>
      </c>
      <c r="B15" s="79" t="s">
        <v>201</v>
      </c>
      <c r="C15" s="80"/>
      <c r="D15" s="80"/>
      <c r="E15" s="80"/>
      <c r="F15" s="80"/>
      <c r="G15" s="80"/>
      <c r="H15" s="80"/>
      <c r="I15" s="80"/>
      <c r="J15" s="81"/>
      <c r="K15" s="81"/>
      <c r="L15" s="81"/>
      <c r="M15" s="81"/>
      <c r="N15" s="81"/>
      <c r="O15" s="81"/>
      <c r="P15" s="82">
        <f t="shared" si="0"/>
        <v>0</v>
      </c>
    </row>
    <row r="16" spans="1:16" ht="29.25" customHeight="1" x14ac:dyDescent="0.2">
      <c r="A16" s="78">
        <f t="shared" si="1"/>
        <v>7</v>
      </c>
      <c r="B16" s="79" t="s">
        <v>202</v>
      </c>
      <c r="C16" s="80"/>
      <c r="D16" s="80">
        <v>41299</v>
      </c>
      <c r="E16" s="80">
        <v>6704</v>
      </c>
      <c r="F16" s="80"/>
      <c r="G16" s="80"/>
      <c r="H16" s="83"/>
      <c r="I16" s="80"/>
      <c r="J16" s="84"/>
      <c r="K16" s="84"/>
      <c r="L16" s="84"/>
      <c r="M16" s="84"/>
      <c r="N16" s="84"/>
      <c r="O16" s="84"/>
      <c r="P16" s="82">
        <f t="shared" si="0"/>
        <v>48003</v>
      </c>
    </row>
    <row r="17" spans="1:16" ht="29.25" customHeight="1" x14ac:dyDescent="0.2">
      <c r="A17" s="78">
        <f t="shared" si="1"/>
        <v>8</v>
      </c>
      <c r="B17" s="79" t="s">
        <v>203</v>
      </c>
      <c r="C17" s="80"/>
      <c r="D17" s="80">
        <v>9178</v>
      </c>
      <c r="E17" s="80">
        <v>1839</v>
      </c>
      <c r="F17" s="80"/>
      <c r="G17" s="80"/>
      <c r="H17" s="80"/>
      <c r="I17" s="80">
        <v>-1839</v>
      </c>
      <c r="J17" s="81"/>
      <c r="K17" s="81"/>
      <c r="L17" s="81"/>
      <c r="M17" s="81"/>
      <c r="N17" s="81"/>
      <c r="O17" s="81"/>
      <c r="P17" s="82">
        <f t="shared" si="0"/>
        <v>9178</v>
      </c>
    </row>
    <row r="18" spans="1:16" ht="29.25" customHeight="1" x14ac:dyDescent="0.2">
      <c r="A18" s="78">
        <f t="shared" si="1"/>
        <v>9</v>
      </c>
      <c r="B18" s="79" t="s">
        <v>204</v>
      </c>
      <c r="C18" s="80">
        <v>21000</v>
      </c>
      <c r="D18" s="80"/>
      <c r="E18" s="80"/>
      <c r="F18" s="80"/>
      <c r="G18" s="80"/>
      <c r="H18" s="80"/>
      <c r="I18" s="80"/>
      <c r="J18" s="81"/>
      <c r="K18" s="81"/>
      <c r="L18" s="81"/>
      <c r="M18" s="81"/>
      <c r="N18" s="81"/>
      <c r="O18" s="81"/>
      <c r="P18" s="82">
        <f t="shared" si="0"/>
        <v>21000</v>
      </c>
    </row>
    <row r="19" spans="1:16" ht="29.25" customHeight="1" x14ac:dyDescent="0.2">
      <c r="A19" s="78">
        <f t="shared" si="1"/>
        <v>10</v>
      </c>
      <c r="B19" s="79" t="s">
        <v>205</v>
      </c>
      <c r="C19" s="80"/>
      <c r="D19" s="80">
        <v>13767</v>
      </c>
      <c r="E19" s="80">
        <v>2759</v>
      </c>
      <c r="F19" s="80"/>
      <c r="G19" s="80">
        <v>34100</v>
      </c>
      <c r="H19" s="83"/>
      <c r="I19" s="80">
        <v>-3633</v>
      </c>
      <c r="J19" s="84"/>
      <c r="K19" s="84"/>
      <c r="L19" s="84"/>
      <c r="M19" s="84"/>
      <c r="N19" s="84"/>
      <c r="O19" s="84"/>
      <c r="P19" s="82">
        <f t="shared" si="0"/>
        <v>46993</v>
      </c>
    </row>
    <row r="20" spans="1:16" ht="29.25" customHeight="1" x14ac:dyDescent="0.2">
      <c r="A20" s="78">
        <f t="shared" si="1"/>
        <v>11</v>
      </c>
      <c r="B20" s="79" t="s">
        <v>206</v>
      </c>
      <c r="C20" s="80"/>
      <c r="D20" s="80"/>
      <c r="E20" s="80"/>
      <c r="F20" s="80"/>
      <c r="G20" s="80"/>
      <c r="H20" s="80"/>
      <c r="I20" s="80"/>
      <c r="J20" s="81"/>
      <c r="K20" s="81"/>
      <c r="L20" s="81"/>
      <c r="M20" s="81"/>
      <c r="N20" s="81"/>
      <c r="O20" s="81"/>
      <c r="P20" s="82">
        <f t="shared" si="0"/>
        <v>0</v>
      </c>
    </row>
    <row r="21" spans="1:16" ht="29.25" customHeight="1" x14ac:dyDescent="0.2">
      <c r="A21" s="78">
        <f t="shared" si="1"/>
        <v>12</v>
      </c>
      <c r="B21" s="79" t="s">
        <v>207</v>
      </c>
      <c r="C21" s="80"/>
      <c r="D21" s="80"/>
      <c r="E21" s="80"/>
      <c r="F21" s="80"/>
      <c r="G21" s="80"/>
      <c r="H21" s="80"/>
      <c r="I21" s="80"/>
      <c r="J21" s="81"/>
      <c r="K21" s="81"/>
      <c r="L21" s="81"/>
      <c r="M21" s="81"/>
      <c r="N21" s="81"/>
      <c r="O21" s="81"/>
      <c r="P21" s="82">
        <f t="shared" si="0"/>
        <v>0</v>
      </c>
    </row>
    <row r="22" spans="1:16" ht="29.25" customHeight="1" x14ac:dyDescent="0.2">
      <c r="A22" s="78">
        <f t="shared" si="1"/>
        <v>13</v>
      </c>
      <c r="B22" s="79" t="s">
        <v>208</v>
      </c>
      <c r="C22" s="80"/>
      <c r="D22" s="80"/>
      <c r="E22" s="80"/>
      <c r="F22" s="80"/>
      <c r="G22" s="80"/>
      <c r="H22" s="80"/>
      <c r="I22" s="80"/>
      <c r="J22" s="81"/>
      <c r="K22" s="81"/>
      <c r="L22" s="81"/>
      <c r="M22" s="81"/>
      <c r="N22" s="81"/>
      <c r="O22" s="81"/>
      <c r="P22" s="82">
        <f t="shared" si="0"/>
        <v>0</v>
      </c>
    </row>
    <row r="23" spans="1:16" ht="30" customHeight="1" x14ac:dyDescent="0.2">
      <c r="A23" s="78">
        <f t="shared" si="1"/>
        <v>14</v>
      </c>
      <c r="B23" s="79" t="s">
        <v>209</v>
      </c>
      <c r="C23" s="80"/>
      <c r="D23" s="80"/>
      <c r="E23" s="80"/>
      <c r="F23" s="80"/>
      <c r="G23" s="80"/>
      <c r="H23" s="80"/>
      <c r="I23" s="80"/>
      <c r="J23" s="81"/>
      <c r="K23" s="81"/>
      <c r="L23" s="81"/>
      <c r="M23" s="81"/>
      <c r="N23" s="81"/>
      <c r="O23" s="81"/>
      <c r="P23" s="82">
        <f t="shared" si="0"/>
        <v>0</v>
      </c>
    </row>
    <row r="24" spans="1:16" ht="30" customHeight="1" x14ac:dyDescent="0.2">
      <c r="A24" s="78">
        <f t="shared" si="1"/>
        <v>15</v>
      </c>
      <c r="B24" s="79" t="s">
        <v>210</v>
      </c>
      <c r="C24" s="80"/>
      <c r="D24" s="80"/>
      <c r="E24" s="80"/>
      <c r="F24" s="80"/>
      <c r="G24" s="80"/>
      <c r="H24" s="80"/>
      <c r="I24" s="80"/>
      <c r="J24" s="81"/>
      <c r="K24" s="81"/>
      <c r="L24" s="81"/>
      <c r="M24" s="81"/>
      <c r="N24" s="81"/>
      <c r="O24" s="81"/>
      <c r="P24" s="82">
        <f t="shared" si="0"/>
        <v>0</v>
      </c>
    </row>
    <row r="25" spans="1:16" ht="29.25" customHeight="1" x14ac:dyDescent="0.2">
      <c r="A25" s="78">
        <f t="shared" si="1"/>
        <v>16</v>
      </c>
      <c r="B25" s="79" t="s">
        <v>211</v>
      </c>
      <c r="C25" s="80"/>
      <c r="D25" s="80">
        <v>4589</v>
      </c>
      <c r="E25" s="80">
        <v>6428</v>
      </c>
      <c r="F25" s="80"/>
      <c r="G25" s="80"/>
      <c r="H25" s="80"/>
      <c r="I25" s="80">
        <v>-2422</v>
      </c>
      <c r="J25" s="81"/>
      <c r="K25" s="81"/>
      <c r="L25" s="81"/>
      <c r="M25" s="81"/>
      <c r="N25" s="81"/>
      <c r="O25" s="81"/>
      <c r="P25" s="82">
        <f t="shared" si="0"/>
        <v>8595</v>
      </c>
    </row>
    <row r="26" spans="1:16" ht="29.25" customHeight="1" x14ac:dyDescent="0.2">
      <c r="A26" s="78">
        <f t="shared" si="1"/>
        <v>17</v>
      </c>
      <c r="B26" s="79" t="s">
        <v>212</v>
      </c>
      <c r="C26" s="80"/>
      <c r="D26" s="80">
        <v>13767</v>
      </c>
      <c r="E26" s="80">
        <v>2759</v>
      </c>
      <c r="F26" s="80"/>
      <c r="G26" s="80"/>
      <c r="H26" s="80"/>
      <c r="I26" s="80">
        <v>-3633</v>
      </c>
      <c r="J26" s="81"/>
      <c r="K26" s="81"/>
      <c r="L26" s="81"/>
      <c r="M26" s="81"/>
      <c r="N26" s="81"/>
      <c r="O26" s="81"/>
      <c r="P26" s="82">
        <f t="shared" si="0"/>
        <v>12893</v>
      </c>
    </row>
    <row r="27" spans="1:16" ht="31.5" customHeight="1" x14ac:dyDescent="0.2">
      <c r="A27" s="78">
        <f t="shared" si="1"/>
        <v>18</v>
      </c>
      <c r="B27" s="79" t="s">
        <v>213</v>
      </c>
      <c r="C27" s="80"/>
      <c r="D27" s="80">
        <v>22944</v>
      </c>
      <c r="E27" s="80">
        <v>4599</v>
      </c>
      <c r="F27" s="80"/>
      <c r="G27" s="80"/>
      <c r="H27" s="80"/>
      <c r="I27" s="80"/>
      <c r="J27" s="81"/>
      <c r="K27" s="81"/>
      <c r="L27" s="81"/>
      <c r="M27" s="81"/>
      <c r="N27" s="81"/>
      <c r="O27" s="81"/>
      <c r="P27" s="82">
        <f t="shared" si="0"/>
        <v>27543</v>
      </c>
    </row>
    <row r="28" spans="1:16" ht="33" customHeight="1" x14ac:dyDescent="0.2">
      <c r="A28" s="78">
        <f t="shared" si="1"/>
        <v>19</v>
      </c>
      <c r="B28" s="79" t="s">
        <v>214</v>
      </c>
      <c r="C28" s="80"/>
      <c r="D28" s="80"/>
      <c r="E28" s="80"/>
      <c r="F28" s="80"/>
      <c r="G28" s="80"/>
      <c r="H28" s="80"/>
      <c r="I28" s="80"/>
      <c r="J28" s="81"/>
      <c r="K28" s="81"/>
      <c r="L28" s="81"/>
      <c r="M28" s="81"/>
      <c r="N28" s="81"/>
      <c r="O28" s="81"/>
      <c r="P28" s="82">
        <f t="shared" si="0"/>
        <v>0</v>
      </c>
    </row>
    <row r="29" spans="1:16" ht="30" customHeight="1" x14ac:dyDescent="0.2">
      <c r="A29" s="78">
        <f t="shared" si="1"/>
        <v>20</v>
      </c>
      <c r="B29" s="79" t="s">
        <v>215</v>
      </c>
      <c r="C29" s="80"/>
      <c r="D29" s="80"/>
      <c r="E29" s="80"/>
      <c r="F29" s="80"/>
      <c r="G29" s="80"/>
      <c r="H29" s="80"/>
      <c r="I29" s="80">
        <v>12954</v>
      </c>
      <c r="J29" s="81"/>
      <c r="K29" s="81"/>
      <c r="L29" s="81"/>
      <c r="M29" s="81"/>
      <c r="N29" s="81"/>
      <c r="O29" s="81"/>
      <c r="P29" s="82">
        <f t="shared" si="0"/>
        <v>12954</v>
      </c>
    </row>
    <row r="30" spans="1:16" ht="30" customHeight="1" x14ac:dyDescent="0.2">
      <c r="A30" s="78">
        <f t="shared" si="1"/>
        <v>21</v>
      </c>
      <c r="B30" s="79" t="s">
        <v>216</v>
      </c>
      <c r="C30" s="80"/>
      <c r="D30" s="80">
        <v>18355</v>
      </c>
      <c r="E30" s="80">
        <v>3679</v>
      </c>
      <c r="F30" s="80"/>
      <c r="G30" s="80"/>
      <c r="H30" s="80"/>
      <c r="I30" s="80"/>
      <c r="J30" s="81"/>
      <c r="K30" s="81"/>
      <c r="L30" s="81"/>
      <c r="M30" s="81"/>
      <c r="N30" s="81"/>
      <c r="O30" s="81"/>
      <c r="P30" s="82">
        <f t="shared" si="0"/>
        <v>22034</v>
      </c>
    </row>
    <row r="31" spans="1:16" ht="30" customHeight="1" x14ac:dyDescent="0.2">
      <c r="A31" s="78">
        <f t="shared" si="1"/>
        <v>22</v>
      </c>
      <c r="B31" s="79" t="s">
        <v>217</v>
      </c>
      <c r="C31" s="80"/>
      <c r="D31" s="80">
        <v>4589</v>
      </c>
      <c r="E31" s="80">
        <v>-4589</v>
      </c>
      <c r="F31" s="80"/>
      <c r="G31" s="80"/>
      <c r="H31" s="80"/>
      <c r="I31" s="80"/>
      <c r="J31" s="81"/>
      <c r="K31" s="81"/>
      <c r="L31" s="81"/>
      <c r="M31" s="81"/>
      <c r="N31" s="81"/>
      <c r="O31" s="81"/>
      <c r="P31" s="82">
        <f t="shared" si="0"/>
        <v>0</v>
      </c>
    </row>
    <row r="32" spans="1:16" ht="30" customHeight="1" x14ac:dyDescent="0.2">
      <c r="A32" s="78">
        <f t="shared" si="1"/>
        <v>23</v>
      </c>
      <c r="B32" s="79" t="s">
        <v>218</v>
      </c>
      <c r="C32" s="80">
        <v>186900</v>
      </c>
      <c r="D32" s="80"/>
      <c r="E32" s="80"/>
      <c r="F32" s="80">
        <v>-37927</v>
      </c>
      <c r="G32" s="80"/>
      <c r="H32" s="80">
        <v>-11703</v>
      </c>
      <c r="I32" s="80"/>
      <c r="J32" s="81">
        <v>13309</v>
      </c>
      <c r="K32" s="81"/>
      <c r="L32" s="81"/>
      <c r="M32" s="81"/>
      <c r="N32" s="81"/>
      <c r="O32" s="81"/>
      <c r="P32" s="82">
        <f t="shared" si="0"/>
        <v>150579</v>
      </c>
    </row>
    <row r="33" spans="1:16" ht="30" customHeight="1" x14ac:dyDescent="0.2">
      <c r="A33" s="78">
        <f t="shared" si="1"/>
        <v>24</v>
      </c>
      <c r="B33" s="79" t="s">
        <v>219</v>
      </c>
      <c r="C33" s="80"/>
      <c r="D33" s="80"/>
      <c r="E33" s="80"/>
      <c r="F33" s="80"/>
      <c r="G33" s="80"/>
      <c r="H33" s="80"/>
      <c r="I33" s="80"/>
      <c r="J33" s="81"/>
      <c r="K33" s="81"/>
      <c r="L33" s="81"/>
      <c r="M33" s="81"/>
      <c r="N33" s="81"/>
      <c r="O33" s="81"/>
      <c r="P33" s="82">
        <f t="shared" si="0"/>
        <v>0</v>
      </c>
    </row>
    <row r="34" spans="1:16" ht="29.25" customHeight="1" x14ac:dyDescent="0.2">
      <c r="A34" s="78">
        <f t="shared" si="1"/>
        <v>25</v>
      </c>
      <c r="B34" s="79" t="s">
        <v>220</v>
      </c>
      <c r="C34" s="80"/>
      <c r="D34" s="80">
        <v>4589</v>
      </c>
      <c r="E34" s="80">
        <v>1412</v>
      </c>
      <c r="F34" s="80"/>
      <c r="G34" s="80"/>
      <c r="H34" s="80"/>
      <c r="I34" s="80"/>
      <c r="J34" s="81"/>
      <c r="K34" s="81"/>
      <c r="L34" s="81"/>
      <c r="M34" s="81"/>
      <c r="N34" s="81"/>
      <c r="O34" s="81"/>
      <c r="P34" s="82">
        <f t="shared" si="0"/>
        <v>6001</v>
      </c>
    </row>
    <row r="35" spans="1:16" ht="29.25" customHeight="1" x14ac:dyDescent="0.2">
      <c r="A35" s="78">
        <f t="shared" si="1"/>
        <v>26</v>
      </c>
      <c r="B35" s="79" t="s">
        <v>221</v>
      </c>
      <c r="C35" s="80"/>
      <c r="D35" s="80"/>
      <c r="E35" s="80"/>
      <c r="F35" s="80"/>
      <c r="G35" s="80"/>
      <c r="H35" s="80"/>
      <c r="I35" s="80"/>
      <c r="J35" s="81"/>
      <c r="K35" s="81"/>
      <c r="L35" s="81"/>
      <c r="M35" s="81"/>
      <c r="N35" s="81"/>
      <c r="O35" s="81"/>
      <c r="P35" s="82">
        <f t="shared" si="0"/>
        <v>0</v>
      </c>
    </row>
    <row r="36" spans="1:16" ht="30" customHeight="1" x14ac:dyDescent="0.2">
      <c r="A36" s="78">
        <f t="shared" si="1"/>
        <v>27</v>
      </c>
      <c r="B36" s="79" t="s">
        <v>222</v>
      </c>
      <c r="C36" s="80"/>
      <c r="D36" s="80">
        <v>9178</v>
      </c>
      <c r="E36" s="80">
        <v>1839</v>
      </c>
      <c r="F36" s="80"/>
      <c r="G36" s="80"/>
      <c r="H36" s="80"/>
      <c r="I36" s="80">
        <v>-2422</v>
      </c>
      <c r="J36" s="81"/>
      <c r="K36" s="81"/>
      <c r="L36" s="81"/>
      <c r="M36" s="81"/>
      <c r="N36" s="81"/>
      <c r="O36" s="81"/>
      <c r="P36" s="82">
        <f t="shared" si="0"/>
        <v>8595</v>
      </c>
    </row>
    <row r="37" spans="1:16" ht="29.25" customHeight="1" x14ac:dyDescent="0.2">
      <c r="A37" s="78">
        <f t="shared" si="1"/>
        <v>28</v>
      </c>
      <c r="B37" s="79" t="s">
        <v>223</v>
      </c>
      <c r="C37" s="80"/>
      <c r="D37" s="80"/>
      <c r="E37" s="80"/>
      <c r="F37" s="80"/>
      <c r="G37" s="80"/>
      <c r="H37" s="80"/>
      <c r="I37" s="80"/>
      <c r="J37" s="81"/>
      <c r="K37" s="81"/>
      <c r="L37" s="81"/>
      <c r="M37" s="81"/>
      <c r="N37" s="81"/>
      <c r="O37" s="81"/>
      <c r="P37" s="82">
        <f t="shared" si="0"/>
        <v>0</v>
      </c>
    </row>
    <row r="38" spans="1:16" ht="29.25" customHeight="1" x14ac:dyDescent="0.2">
      <c r="A38" s="78">
        <f t="shared" si="1"/>
        <v>29</v>
      </c>
      <c r="B38" s="79" t="s">
        <v>224</v>
      </c>
      <c r="C38" s="80"/>
      <c r="D38" s="80"/>
      <c r="E38" s="80"/>
      <c r="F38" s="80"/>
      <c r="G38" s="80"/>
      <c r="H38" s="80"/>
      <c r="I38" s="80"/>
      <c r="J38" s="81"/>
      <c r="K38" s="81"/>
      <c r="L38" s="81"/>
      <c r="M38" s="81"/>
      <c r="N38" s="81"/>
      <c r="O38" s="81"/>
      <c r="P38" s="82">
        <f t="shared" si="0"/>
        <v>0</v>
      </c>
    </row>
    <row r="39" spans="1:16" ht="30" customHeight="1" x14ac:dyDescent="0.2">
      <c r="A39" s="78">
        <f t="shared" si="1"/>
        <v>30</v>
      </c>
      <c r="B39" s="79" t="s">
        <v>225</v>
      </c>
      <c r="C39" s="80">
        <v>1832426</v>
      </c>
      <c r="D39" s="80"/>
      <c r="E39" s="80"/>
      <c r="F39" s="80"/>
      <c r="G39" s="80">
        <v>639500</v>
      </c>
      <c r="H39" s="80">
        <v>-3490</v>
      </c>
      <c r="I39" s="80"/>
      <c r="J39" s="81">
        <v>-256386</v>
      </c>
      <c r="K39" s="81"/>
      <c r="L39" s="81"/>
      <c r="M39" s="81"/>
      <c r="N39" s="81"/>
      <c r="O39" s="81"/>
      <c r="P39" s="82">
        <f t="shared" si="0"/>
        <v>2212050</v>
      </c>
    </row>
    <row r="40" spans="1:16" ht="29.25" customHeight="1" x14ac:dyDescent="0.2">
      <c r="A40" s="78">
        <f t="shared" si="1"/>
        <v>31</v>
      </c>
      <c r="B40" s="79" t="s">
        <v>226</v>
      </c>
      <c r="C40" s="80"/>
      <c r="D40" s="80"/>
      <c r="E40" s="80"/>
      <c r="F40" s="80"/>
      <c r="G40" s="80"/>
      <c r="H40" s="80"/>
      <c r="I40" s="80"/>
      <c r="J40" s="81"/>
      <c r="K40" s="81"/>
      <c r="L40" s="81"/>
      <c r="M40" s="81"/>
      <c r="N40" s="81"/>
      <c r="O40" s="81"/>
      <c r="P40" s="82">
        <f t="shared" si="0"/>
        <v>0</v>
      </c>
    </row>
    <row r="41" spans="1:16" ht="29.25" customHeight="1" x14ac:dyDescent="0.2">
      <c r="A41" s="78">
        <f t="shared" si="1"/>
        <v>32</v>
      </c>
      <c r="B41" s="79" t="s">
        <v>227</v>
      </c>
      <c r="C41" s="80"/>
      <c r="D41" s="80"/>
      <c r="E41" s="80"/>
      <c r="F41" s="80"/>
      <c r="G41" s="80"/>
      <c r="H41" s="80"/>
      <c r="I41" s="80"/>
      <c r="J41" s="81"/>
      <c r="K41" s="81"/>
      <c r="L41" s="81"/>
      <c r="M41" s="81"/>
      <c r="N41" s="81"/>
      <c r="O41" s="81"/>
      <c r="P41" s="82">
        <f t="shared" si="0"/>
        <v>0</v>
      </c>
    </row>
    <row r="42" spans="1:16" ht="30" customHeight="1" x14ac:dyDescent="0.2">
      <c r="A42" s="78">
        <f t="shared" si="1"/>
        <v>33</v>
      </c>
      <c r="B42" s="79" t="s">
        <v>228</v>
      </c>
      <c r="C42" s="80"/>
      <c r="D42" s="80">
        <v>9178</v>
      </c>
      <c r="E42" s="80">
        <v>1839</v>
      </c>
      <c r="F42" s="80"/>
      <c r="G42" s="80"/>
      <c r="H42" s="80"/>
      <c r="I42" s="80">
        <v>-2422</v>
      </c>
      <c r="J42" s="81"/>
      <c r="K42" s="81"/>
      <c r="L42" s="81"/>
      <c r="M42" s="81"/>
      <c r="N42" s="81"/>
      <c r="O42" s="81"/>
      <c r="P42" s="82">
        <f t="shared" si="0"/>
        <v>8595</v>
      </c>
    </row>
    <row r="43" spans="1:16" ht="29.25" customHeight="1" x14ac:dyDescent="0.2">
      <c r="A43" s="78">
        <f t="shared" si="1"/>
        <v>34</v>
      </c>
      <c r="B43" s="79" t="s">
        <v>229</v>
      </c>
      <c r="C43" s="80"/>
      <c r="D43" s="80"/>
      <c r="E43" s="80"/>
      <c r="F43" s="80"/>
      <c r="G43" s="80"/>
      <c r="H43" s="80"/>
      <c r="I43" s="80"/>
      <c r="J43" s="81"/>
      <c r="K43" s="81"/>
      <c r="L43" s="81"/>
      <c r="M43" s="81"/>
      <c r="N43" s="81"/>
      <c r="O43" s="81"/>
      <c r="P43" s="82">
        <f t="shared" si="0"/>
        <v>0</v>
      </c>
    </row>
    <row r="44" spans="1:16" ht="29.25" customHeight="1" x14ac:dyDescent="0.2">
      <c r="A44" s="78">
        <f t="shared" si="1"/>
        <v>35</v>
      </c>
      <c r="B44" s="79" t="s">
        <v>230</v>
      </c>
      <c r="C44" s="80"/>
      <c r="D44" s="80">
        <v>4589</v>
      </c>
      <c r="E44" s="80">
        <v>1461</v>
      </c>
      <c r="F44" s="80"/>
      <c r="G44" s="80"/>
      <c r="H44" s="80"/>
      <c r="I44" s="80">
        <v>6475</v>
      </c>
      <c r="J44" s="81">
        <f>46455-6475</f>
        <v>39980</v>
      </c>
      <c r="K44" s="81"/>
      <c r="L44" s="81"/>
      <c r="M44" s="81"/>
      <c r="N44" s="81"/>
      <c r="O44" s="81"/>
      <c r="P44" s="82">
        <f t="shared" si="0"/>
        <v>52505</v>
      </c>
    </row>
    <row r="45" spans="1:16" ht="29.25" customHeight="1" x14ac:dyDescent="0.2">
      <c r="A45" s="78">
        <f t="shared" si="1"/>
        <v>36</v>
      </c>
      <c r="B45" s="79" t="s">
        <v>231</v>
      </c>
      <c r="C45" s="80"/>
      <c r="D45" s="80">
        <v>4589</v>
      </c>
      <c r="E45" s="80">
        <v>1461</v>
      </c>
      <c r="F45" s="80"/>
      <c r="G45" s="80"/>
      <c r="H45" s="80"/>
      <c r="I45" s="80"/>
      <c r="J45" s="81"/>
      <c r="K45" s="81"/>
      <c r="L45" s="81"/>
      <c r="M45" s="81"/>
      <c r="N45" s="81"/>
      <c r="O45" s="81"/>
      <c r="P45" s="82">
        <f t="shared" si="0"/>
        <v>6050</v>
      </c>
    </row>
    <row r="46" spans="1:16" ht="29.25" customHeight="1" x14ac:dyDescent="0.2">
      <c r="A46" s="78">
        <f t="shared" si="1"/>
        <v>37</v>
      </c>
      <c r="B46" s="79" t="s">
        <v>232</v>
      </c>
      <c r="C46" s="80"/>
      <c r="D46" s="80">
        <v>9177</v>
      </c>
      <c r="E46" s="80">
        <v>1840</v>
      </c>
      <c r="F46" s="80"/>
      <c r="G46" s="80"/>
      <c r="H46" s="80"/>
      <c r="I46" s="80">
        <v>-2422</v>
      </c>
      <c r="J46" s="81"/>
      <c r="K46" s="81"/>
      <c r="L46" s="81"/>
      <c r="M46" s="81"/>
      <c r="N46" s="81"/>
      <c r="O46" s="81"/>
      <c r="P46" s="82">
        <f t="shared" si="0"/>
        <v>8595</v>
      </c>
    </row>
    <row r="47" spans="1:16" ht="29.25" customHeight="1" x14ac:dyDescent="0.2">
      <c r="A47" s="78">
        <f t="shared" si="1"/>
        <v>38</v>
      </c>
      <c r="B47" s="79" t="s">
        <v>233</v>
      </c>
      <c r="C47" s="80"/>
      <c r="D47" s="80"/>
      <c r="E47" s="80"/>
      <c r="F47" s="80"/>
      <c r="G47" s="80"/>
      <c r="H47" s="80"/>
      <c r="I47" s="80"/>
      <c r="J47" s="81"/>
      <c r="K47" s="81"/>
      <c r="L47" s="81"/>
      <c r="M47" s="81"/>
      <c r="N47" s="81"/>
      <c r="O47" s="81"/>
      <c r="P47" s="82">
        <f t="shared" si="0"/>
        <v>0</v>
      </c>
    </row>
    <row r="48" spans="1:16" ht="29.25" customHeight="1" x14ac:dyDescent="0.2">
      <c r="A48" s="78">
        <f t="shared" si="1"/>
        <v>39</v>
      </c>
      <c r="B48" s="79" t="s">
        <v>234</v>
      </c>
      <c r="C48" s="80"/>
      <c r="D48" s="80">
        <v>23766</v>
      </c>
      <c r="E48" s="80">
        <v>7371</v>
      </c>
      <c r="F48" s="80"/>
      <c r="G48" s="80"/>
      <c r="H48" s="80"/>
      <c r="I48" s="80">
        <v>6475</v>
      </c>
      <c r="J48" s="81"/>
      <c r="K48" s="81"/>
      <c r="L48" s="81"/>
      <c r="M48" s="81"/>
      <c r="N48" s="81"/>
      <c r="O48" s="81"/>
      <c r="P48" s="82">
        <f t="shared" si="0"/>
        <v>37612</v>
      </c>
    </row>
    <row r="49" spans="1:16" ht="29.25" customHeight="1" x14ac:dyDescent="0.2">
      <c r="A49" s="78">
        <f t="shared" si="1"/>
        <v>40</v>
      </c>
      <c r="B49" s="79" t="s">
        <v>235</v>
      </c>
      <c r="C49" s="80"/>
      <c r="D49" s="80"/>
      <c r="E49" s="80"/>
      <c r="F49" s="80"/>
      <c r="G49" s="80"/>
      <c r="H49" s="80"/>
      <c r="I49" s="80"/>
      <c r="J49" s="81"/>
      <c r="K49" s="81"/>
      <c r="L49" s="81"/>
      <c r="M49" s="81"/>
      <c r="N49" s="81"/>
      <c r="O49" s="81"/>
      <c r="P49" s="82">
        <f t="shared" si="0"/>
        <v>0</v>
      </c>
    </row>
    <row r="50" spans="1:16" ht="29.25" customHeight="1" x14ac:dyDescent="0.2">
      <c r="A50" s="78">
        <f t="shared" si="1"/>
        <v>41</v>
      </c>
      <c r="B50" s="79" t="s">
        <v>236</v>
      </c>
      <c r="C50" s="80"/>
      <c r="D50" s="80"/>
      <c r="E50" s="80"/>
      <c r="F50" s="80"/>
      <c r="G50" s="80"/>
      <c r="H50" s="80"/>
      <c r="I50" s="80">
        <v>6475</v>
      </c>
      <c r="J50" s="81"/>
      <c r="K50" s="81"/>
      <c r="L50" s="81"/>
      <c r="M50" s="81"/>
      <c r="N50" s="81"/>
      <c r="O50" s="81"/>
      <c r="P50" s="82">
        <f t="shared" si="0"/>
        <v>6475</v>
      </c>
    </row>
    <row r="51" spans="1:16" ht="29.25" customHeight="1" x14ac:dyDescent="0.2">
      <c r="A51" s="78">
        <f t="shared" si="1"/>
        <v>42</v>
      </c>
      <c r="B51" s="79" t="s">
        <v>237</v>
      </c>
      <c r="C51" s="80"/>
      <c r="D51" s="80"/>
      <c r="E51" s="80"/>
      <c r="F51" s="80"/>
      <c r="G51" s="80"/>
      <c r="H51" s="80"/>
      <c r="I51" s="80"/>
      <c r="J51" s="81"/>
      <c r="K51" s="81"/>
      <c r="L51" s="81"/>
      <c r="M51" s="81"/>
      <c r="N51" s="81"/>
      <c r="O51" s="81"/>
      <c r="P51" s="82">
        <f t="shared" si="0"/>
        <v>0</v>
      </c>
    </row>
    <row r="52" spans="1:16" ht="29.25" customHeight="1" x14ac:dyDescent="0.2">
      <c r="A52" s="78">
        <f t="shared" si="1"/>
        <v>43</v>
      </c>
      <c r="B52" s="79" t="s">
        <v>238</v>
      </c>
      <c r="C52" s="80"/>
      <c r="D52" s="80"/>
      <c r="E52" s="80"/>
      <c r="F52" s="80"/>
      <c r="G52" s="80"/>
      <c r="H52" s="80"/>
      <c r="I52" s="80"/>
      <c r="J52" s="81"/>
      <c r="K52" s="81"/>
      <c r="L52" s="81"/>
      <c r="M52" s="81"/>
      <c r="N52" s="81"/>
      <c r="O52" s="81"/>
      <c r="P52" s="82">
        <f t="shared" si="0"/>
        <v>0</v>
      </c>
    </row>
    <row r="53" spans="1:16" ht="29.25" customHeight="1" x14ac:dyDescent="0.2">
      <c r="A53" s="78">
        <f t="shared" si="1"/>
        <v>44</v>
      </c>
      <c r="B53" s="79" t="s">
        <v>239</v>
      </c>
      <c r="C53" s="80"/>
      <c r="D53" s="80">
        <v>4589</v>
      </c>
      <c r="E53" s="80">
        <v>6428</v>
      </c>
      <c r="F53" s="80"/>
      <c r="G53" s="80"/>
      <c r="H53" s="80"/>
      <c r="I53" s="80">
        <v>-2422</v>
      </c>
      <c r="J53" s="81"/>
      <c r="K53" s="81"/>
      <c r="L53" s="81"/>
      <c r="M53" s="81"/>
      <c r="N53" s="81"/>
      <c r="O53" s="81"/>
      <c r="P53" s="82">
        <f t="shared" si="0"/>
        <v>8595</v>
      </c>
    </row>
    <row r="54" spans="1:16" ht="30" customHeight="1" x14ac:dyDescent="0.2">
      <c r="A54" s="78">
        <f t="shared" si="1"/>
        <v>45</v>
      </c>
      <c r="B54" s="79" t="s">
        <v>240</v>
      </c>
      <c r="C54" s="80"/>
      <c r="D54" s="80"/>
      <c r="E54" s="80"/>
      <c r="F54" s="80"/>
      <c r="G54" s="80"/>
      <c r="H54" s="80"/>
      <c r="I54" s="80"/>
      <c r="J54" s="81"/>
      <c r="K54" s="81"/>
      <c r="L54" s="81"/>
      <c r="M54" s="81"/>
      <c r="N54" s="81"/>
      <c r="O54" s="81"/>
      <c r="P54" s="82">
        <f t="shared" si="0"/>
        <v>0</v>
      </c>
    </row>
    <row r="55" spans="1:16" ht="29.25" customHeight="1" x14ac:dyDescent="0.2">
      <c r="A55" s="78">
        <f t="shared" si="1"/>
        <v>46</v>
      </c>
      <c r="B55" s="79" t="s">
        <v>241</v>
      </c>
      <c r="C55" s="80"/>
      <c r="D55" s="80"/>
      <c r="E55" s="80"/>
      <c r="F55" s="80"/>
      <c r="G55" s="80"/>
      <c r="H55" s="80"/>
      <c r="I55" s="80">
        <v>6475</v>
      </c>
      <c r="J55" s="81"/>
      <c r="K55" s="81"/>
      <c r="L55" s="81"/>
      <c r="M55" s="81"/>
      <c r="N55" s="81"/>
      <c r="O55" s="81"/>
      <c r="P55" s="82">
        <f t="shared" si="0"/>
        <v>6475</v>
      </c>
    </row>
    <row r="56" spans="1:16" ht="29.25" customHeight="1" x14ac:dyDescent="0.2">
      <c r="A56" s="78">
        <f t="shared" si="1"/>
        <v>47</v>
      </c>
      <c r="B56" s="79" t="s">
        <v>242</v>
      </c>
      <c r="C56" s="80"/>
      <c r="D56" s="80"/>
      <c r="E56" s="80"/>
      <c r="F56" s="80"/>
      <c r="G56" s="80"/>
      <c r="H56" s="80"/>
      <c r="I56" s="80"/>
      <c r="J56" s="81">
        <v>17000</v>
      </c>
      <c r="K56" s="81"/>
      <c r="L56" s="81"/>
      <c r="M56" s="81"/>
      <c r="N56" s="81"/>
      <c r="O56" s="81"/>
      <c r="P56" s="82">
        <f t="shared" si="0"/>
        <v>17000</v>
      </c>
    </row>
    <row r="57" spans="1:16" ht="29.25" customHeight="1" x14ac:dyDescent="0.2">
      <c r="A57" s="78">
        <f t="shared" si="1"/>
        <v>48</v>
      </c>
      <c r="B57" s="79" t="s">
        <v>243</v>
      </c>
      <c r="C57" s="80"/>
      <c r="D57" s="80">
        <v>9178</v>
      </c>
      <c r="E57" s="80">
        <v>1839</v>
      </c>
      <c r="F57" s="80"/>
      <c r="G57" s="80"/>
      <c r="H57" s="80"/>
      <c r="I57" s="80">
        <v>-3017</v>
      </c>
      <c r="J57" s="81">
        <f>35155+3017</f>
        <v>38172</v>
      </c>
      <c r="K57" s="81"/>
      <c r="L57" s="81"/>
      <c r="M57" s="81"/>
      <c r="N57" s="81"/>
      <c r="O57" s="81"/>
      <c r="P57" s="82">
        <f t="shared" si="0"/>
        <v>46172</v>
      </c>
    </row>
    <row r="58" spans="1:16" ht="29.25" customHeight="1" x14ac:dyDescent="0.2">
      <c r="A58" s="78">
        <f t="shared" si="1"/>
        <v>49</v>
      </c>
      <c r="B58" s="79" t="s">
        <v>244</v>
      </c>
      <c r="C58" s="80"/>
      <c r="D58" s="80"/>
      <c r="E58" s="80"/>
      <c r="F58" s="80"/>
      <c r="G58" s="80"/>
      <c r="H58" s="80"/>
      <c r="I58" s="80"/>
      <c r="J58" s="81"/>
      <c r="K58" s="81"/>
      <c r="L58" s="81"/>
      <c r="M58" s="81"/>
      <c r="N58" s="81"/>
      <c r="O58" s="81"/>
      <c r="P58" s="82">
        <f t="shared" si="0"/>
        <v>0</v>
      </c>
    </row>
    <row r="59" spans="1:16" ht="30" customHeight="1" x14ac:dyDescent="0.2">
      <c r="A59" s="78">
        <f t="shared" si="1"/>
        <v>50</v>
      </c>
      <c r="B59" s="79" t="s">
        <v>245</v>
      </c>
      <c r="C59" s="80"/>
      <c r="D59" s="80"/>
      <c r="E59" s="80"/>
      <c r="F59" s="80"/>
      <c r="G59" s="80"/>
      <c r="H59" s="80"/>
      <c r="I59" s="80"/>
      <c r="J59" s="81">
        <v>29199</v>
      </c>
      <c r="K59" s="81"/>
      <c r="L59" s="81"/>
      <c r="M59" s="81"/>
      <c r="N59" s="81"/>
      <c r="O59" s="81"/>
      <c r="P59" s="82">
        <f t="shared" si="0"/>
        <v>29199</v>
      </c>
    </row>
    <row r="60" spans="1:16" ht="29.25" customHeight="1" x14ac:dyDescent="0.2">
      <c r="A60" s="78">
        <f t="shared" si="1"/>
        <v>51</v>
      </c>
      <c r="B60" s="79" t="s">
        <v>246</v>
      </c>
      <c r="C60" s="80">
        <v>234675</v>
      </c>
      <c r="D60" s="80"/>
      <c r="E60" s="80"/>
      <c r="F60" s="80"/>
      <c r="G60" s="80"/>
      <c r="H60" s="80">
        <v>-37817</v>
      </c>
      <c r="I60" s="80"/>
      <c r="J60" s="81"/>
      <c r="K60" s="81"/>
      <c r="L60" s="81"/>
      <c r="M60" s="81"/>
      <c r="N60" s="81"/>
      <c r="O60" s="81"/>
      <c r="P60" s="82">
        <f t="shared" si="0"/>
        <v>196858</v>
      </c>
    </row>
    <row r="61" spans="1:16" ht="31.5" customHeight="1" x14ac:dyDescent="0.2">
      <c r="A61" s="78">
        <f t="shared" si="1"/>
        <v>52</v>
      </c>
      <c r="B61" s="79" t="s">
        <v>247</v>
      </c>
      <c r="C61" s="80"/>
      <c r="D61" s="80">
        <v>18355</v>
      </c>
      <c r="E61" s="80">
        <v>3679</v>
      </c>
      <c r="F61" s="80"/>
      <c r="G61" s="80"/>
      <c r="H61" s="80"/>
      <c r="I61" s="80">
        <v>-5494</v>
      </c>
      <c r="J61" s="81"/>
      <c r="K61" s="81"/>
      <c r="L61" s="81"/>
      <c r="M61" s="81"/>
      <c r="N61" s="81"/>
      <c r="O61" s="81"/>
      <c r="P61" s="82">
        <f t="shared" si="0"/>
        <v>16540</v>
      </c>
    </row>
    <row r="62" spans="1:16" ht="30" customHeight="1" x14ac:dyDescent="0.2">
      <c r="A62" s="78">
        <f t="shared" si="1"/>
        <v>53</v>
      </c>
      <c r="B62" s="79" t="s">
        <v>248</v>
      </c>
      <c r="C62" s="80">
        <v>186900</v>
      </c>
      <c r="D62" s="80"/>
      <c r="E62" s="80"/>
      <c r="F62" s="80">
        <v>-37927</v>
      </c>
      <c r="G62" s="80">
        <v>-21723</v>
      </c>
      <c r="H62" s="80"/>
      <c r="I62" s="80"/>
      <c r="J62" s="81"/>
      <c r="K62" s="81"/>
      <c r="L62" s="81"/>
      <c r="M62" s="81"/>
      <c r="N62" s="81"/>
      <c r="O62" s="81"/>
      <c r="P62" s="82">
        <f t="shared" si="0"/>
        <v>127250</v>
      </c>
    </row>
    <row r="63" spans="1:16" s="85" customFormat="1" ht="31.5" customHeight="1" x14ac:dyDescent="0.2">
      <c r="A63" s="78">
        <f t="shared" si="1"/>
        <v>54</v>
      </c>
      <c r="B63" s="79" t="s">
        <v>249</v>
      </c>
      <c r="C63" s="80"/>
      <c r="D63" s="80"/>
      <c r="E63" s="80"/>
      <c r="F63" s="80"/>
      <c r="G63" s="80"/>
      <c r="H63" s="80"/>
      <c r="I63" s="80"/>
      <c r="J63" s="81"/>
      <c r="K63" s="81"/>
      <c r="L63" s="81"/>
      <c r="M63" s="81"/>
      <c r="N63" s="81"/>
      <c r="O63" s="81"/>
      <c r="P63" s="82">
        <f t="shared" si="0"/>
        <v>0</v>
      </c>
    </row>
    <row r="64" spans="1:16" s="85" customFormat="1" ht="31.5" customHeight="1" x14ac:dyDescent="0.2">
      <c r="A64" s="78">
        <f t="shared" si="1"/>
        <v>55</v>
      </c>
      <c r="B64" s="86" t="s">
        <v>250</v>
      </c>
      <c r="C64" s="80"/>
      <c r="D64" s="80">
        <v>13766</v>
      </c>
      <c r="E64" s="80">
        <v>2760</v>
      </c>
      <c r="F64" s="80"/>
      <c r="G64" s="80"/>
      <c r="H64" s="80"/>
      <c r="I64" s="80">
        <v>-3634</v>
      </c>
      <c r="J64" s="81"/>
      <c r="K64" s="81"/>
      <c r="L64" s="81"/>
      <c r="M64" s="81"/>
      <c r="N64" s="81"/>
      <c r="O64" s="81"/>
      <c r="P64" s="82">
        <f t="shared" si="0"/>
        <v>12892</v>
      </c>
    </row>
    <row r="65" spans="1:16" s="85" customFormat="1" ht="31.5" customHeight="1" x14ac:dyDescent="0.2">
      <c r="A65" s="78"/>
      <c r="B65" s="87"/>
      <c r="C65" s="80"/>
      <c r="D65" s="80"/>
      <c r="E65" s="80"/>
      <c r="F65" s="80"/>
      <c r="G65" s="80"/>
      <c r="H65" s="80"/>
      <c r="I65" s="80"/>
      <c r="J65" s="81"/>
      <c r="K65" s="81"/>
      <c r="L65" s="81"/>
      <c r="M65" s="81"/>
      <c r="N65" s="81"/>
      <c r="O65" s="81"/>
      <c r="P65" s="82">
        <f t="shared" si="0"/>
        <v>0</v>
      </c>
    </row>
    <row r="66" spans="1:16" s="85" customFormat="1" ht="31.5" customHeight="1" x14ac:dyDescent="0.2">
      <c r="A66" s="78"/>
      <c r="B66" s="79"/>
      <c r="C66" s="80"/>
      <c r="D66" s="80"/>
      <c r="E66" s="80"/>
      <c r="F66" s="80"/>
      <c r="G66" s="80"/>
      <c r="H66" s="80"/>
      <c r="I66" s="80"/>
      <c r="J66" s="81"/>
      <c r="K66" s="81"/>
      <c r="L66" s="81"/>
      <c r="M66" s="81"/>
      <c r="N66" s="81"/>
      <c r="O66" s="81"/>
      <c r="P66" s="82">
        <f t="shared" si="0"/>
        <v>0</v>
      </c>
    </row>
    <row r="67" spans="1:16" s="85" customFormat="1" ht="35.25" customHeight="1" x14ac:dyDescent="0.2">
      <c r="A67" s="78"/>
      <c r="B67" s="88" t="s">
        <v>251</v>
      </c>
      <c r="C67" s="81">
        <f>SUM(C10:C65)</f>
        <v>2774801</v>
      </c>
      <c r="D67" s="81">
        <f t="shared" ref="D67" si="2">SUM(D10:D65)</f>
        <v>257796</v>
      </c>
      <c r="E67" s="81">
        <f>SUM(E10:E65)</f>
        <v>70804</v>
      </c>
      <c r="F67" s="81">
        <f t="shared" ref="F67:P67" si="3">SUM(F10:F65)</f>
        <v>-153436</v>
      </c>
      <c r="G67" s="81">
        <f t="shared" si="3"/>
        <v>639500</v>
      </c>
      <c r="H67" s="84">
        <f t="shared" si="3"/>
        <v>-71507</v>
      </c>
      <c r="I67" s="81">
        <f>SUM(I10:I65)</f>
        <v>0</v>
      </c>
      <c r="J67" s="84">
        <f t="shared" si="3"/>
        <v>-118726</v>
      </c>
      <c r="K67" s="84">
        <f t="shared" si="3"/>
        <v>0</v>
      </c>
      <c r="L67" s="84">
        <f t="shared" si="3"/>
        <v>0</v>
      </c>
      <c r="M67" s="84">
        <f t="shared" si="3"/>
        <v>0</v>
      </c>
      <c r="N67" s="84">
        <f t="shared" si="3"/>
        <v>0</v>
      </c>
      <c r="O67" s="84">
        <f t="shared" si="3"/>
        <v>0</v>
      </c>
      <c r="P67" s="82">
        <f t="shared" si="3"/>
        <v>3399232</v>
      </c>
    </row>
    <row r="68" spans="1:16" s="85" customFormat="1" ht="16.5" hidden="1" customHeight="1" x14ac:dyDescent="0.2">
      <c r="A68" s="78" t="e">
        <f>#REF!+1</f>
        <v>#REF!</v>
      </c>
      <c r="B68" s="89"/>
      <c r="P68" s="90"/>
    </row>
    <row r="69" spans="1:16" s="85" customFormat="1" hidden="1" x14ac:dyDescent="0.2">
      <c r="A69" s="78" t="e">
        <f t="shared" ref="A69:A71" si="4">A68+1</f>
        <v>#REF!</v>
      </c>
      <c r="B69" s="89"/>
      <c r="P69" s="90"/>
    </row>
    <row r="70" spans="1:16" s="85" customFormat="1" ht="13.5" hidden="1" customHeight="1" x14ac:dyDescent="0.2">
      <c r="A70" s="78" t="e">
        <f t="shared" si="4"/>
        <v>#REF!</v>
      </c>
      <c r="B70" s="89"/>
      <c r="P70" s="90"/>
    </row>
    <row r="71" spans="1:16" s="85" customFormat="1" hidden="1" x14ac:dyDescent="0.2">
      <c r="A71" s="78" t="e">
        <f t="shared" si="4"/>
        <v>#REF!</v>
      </c>
      <c r="B71" s="89"/>
      <c r="P71" s="90"/>
    </row>
    <row r="72" spans="1:16" s="85" customFormat="1" hidden="1" x14ac:dyDescent="0.2">
      <c r="A72" s="78"/>
      <c r="B72" s="89"/>
      <c r="P72" s="90"/>
    </row>
    <row r="73" spans="1:16" s="85" customFormat="1" ht="51" customHeight="1" x14ac:dyDescent="0.2">
      <c r="A73" s="91"/>
      <c r="B73" s="92"/>
      <c r="P73" s="90"/>
    </row>
    <row r="74" spans="1:16" s="85" customFormat="1" ht="15.75" x14ac:dyDescent="0.25">
      <c r="A74" s="91"/>
      <c r="B74" s="195" t="s">
        <v>252</v>
      </c>
      <c r="C74" s="195"/>
      <c r="D74" s="93"/>
      <c r="E74" s="94"/>
      <c r="F74" s="93"/>
      <c r="G74" s="93"/>
      <c r="H74" s="93"/>
      <c r="I74" s="93"/>
      <c r="J74" s="93"/>
      <c r="K74" s="93"/>
      <c r="L74" s="93"/>
      <c r="M74" s="95" t="s">
        <v>253</v>
      </c>
      <c r="P74" s="96" t="s">
        <v>253</v>
      </c>
    </row>
    <row r="75" spans="1:16" s="85" customFormat="1" ht="15.75" x14ac:dyDescent="0.25">
      <c r="A75" s="91"/>
      <c r="B75" s="97"/>
      <c r="C75" s="93"/>
      <c r="D75" s="97"/>
      <c r="E75" s="97"/>
      <c r="F75" s="97"/>
      <c r="G75" s="97"/>
      <c r="H75" s="97"/>
      <c r="I75" s="97"/>
      <c r="J75" s="97"/>
      <c r="K75" s="97"/>
      <c r="L75" s="97"/>
      <c r="M75" s="98"/>
      <c r="P75" s="90"/>
    </row>
    <row r="76" spans="1:16" s="85" customFormat="1" ht="15.75" x14ac:dyDescent="0.25">
      <c r="A76" s="91"/>
      <c r="B76" s="195" t="s">
        <v>116</v>
      </c>
      <c r="C76" s="195"/>
      <c r="D76" s="93"/>
      <c r="E76" s="94"/>
      <c r="F76" s="93"/>
      <c r="G76" s="93"/>
      <c r="H76" s="93"/>
      <c r="I76" s="93"/>
      <c r="J76" s="93"/>
      <c r="K76" s="93"/>
      <c r="L76" s="93"/>
      <c r="M76" s="95" t="s">
        <v>254</v>
      </c>
      <c r="P76" s="96" t="s">
        <v>254</v>
      </c>
    </row>
  </sheetData>
  <mergeCells count="11">
    <mergeCell ref="A7:P7"/>
    <mergeCell ref="A2:P2"/>
    <mergeCell ref="A3:P3"/>
    <mergeCell ref="A4:P4"/>
    <mergeCell ref="A5:P5"/>
    <mergeCell ref="A6:P6"/>
    <mergeCell ref="A8:A9"/>
    <mergeCell ref="B8:B9"/>
    <mergeCell ref="C8:P8"/>
    <mergeCell ref="B74:C74"/>
    <mergeCell ref="B76:C76"/>
  </mergeCells>
  <pageMargins left="1.0236220472440944" right="0.23622047244094491" top="0.74803149606299213" bottom="0.74803149606299213" header="0.31496062992125984" footer="0.31496062992125984"/>
  <pageSetup paperSize="9" scale="5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O76"/>
  <sheetViews>
    <sheetView view="pageBreakPreview" topLeftCell="A64" zoomScale="60" zoomScaleNormal="100" workbookViewId="0">
      <selection activeCell="O18" sqref="O18"/>
    </sheetView>
  </sheetViews>
  <sheetFormatPr defaultColWidth="8.77734375" defaultRowHeight="14.25" x14ac:dyDescent="0.2"/>
  <cols>
    <col min="1" max="1" width="7.33203125" style="91" customWidth="1"/>
    <col min="2" max="2" width="29.109375" style="92" customWidth="1"/>
    <col min="3" max="3" width="11.88671875" style="85" customWidth="1"/>
    <col min="4" max="4" width="15.44140625" style="85" customWidth="1"/>
    <col min="5" max="5" width="13.21875" style="85" customWidth="1"/>
    <col min="6" max="6" width="11" style="85" customWidth="1"/>
    <col min="7" max="7" width="11.5546875" style="85" customWidth="1"/>
    <col min="8" max="8" width="13.33203125" style="85" customWidth="1"/>
    <col min="9" max="9" width="11.44140625" style="85" customWidth="1"/>
    <col min="10" max="14" width="7.44140625" style="85" hidden="1" customWidth="1"/>
    <col min="15" max="15" width="13.77734375" style="90" customWidth="1"/>
    <col min="16" max="16384" width="8.77734375" style="73"/>
  </cols>
  <sheetData>
    <row r="2" spans="1:15" ht="24.75" customHeight="1" x14ac:dyDescent="0.2">
      <c r="A2" s="196" t="s">
        <v>179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</row>
    <row r="3" spans="1:15" ht="23.25" customHeight="1" x14ac:dyDescent="0.2">
      <c r="A3" s="196" t="s">
        <v>180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</row>
    <row r="4" spans="1:15" ht="23.25" customHeight="1" x14ac:dyDescent="0.2">
      <c r="A4" s="196" t="s">
        <v>181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</row>
    <row r="5" spans="1:15" ht="23.25" customHeight="1" x14ac:dyDescent="0.2">
      <c r="A5" s="196" t="s">
        <v>182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</row>
    <row r="6" spans="1:15" ht="29.25" customHeight="1" x14ac:dyDescent="0.2">
      <c r="A6" s="197" t="s">
        <v>183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</row>
    <row r="7" spans="1:15" ht="36" customHeight="1" x14ac:dyDescent="0.2">
      <c r="A7" s="198" t="s">
        <v>184</v>
      </c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</row>
    <row r="8" spans="1:15" ht="26.25" customHeight="1" x14ac:dyDescent="0.2">
      <c r="A8" s="191" t="s">
        <v>185</v>
      </c>
      <c r="B8" s="191" t="s">
        <v>186</v>
      </c>
      <c r="C8" s="192" t="s">
        <v>187</v>
      </c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4"/>
    </row>
    <row r="9" spans="1:15" ht="54.75" customHeight="1" x14ac:dyDescent="0.2">
      <c r="A9" s="191"/>
      <c r="B9" s="191"/>
      <c r="C9" s="74" t="s">
        <v>188</v>
      </c>
      <c r="D9" s="75" t="s">
        <v>189</v>
      </c>
      <c r="E9" s="75" t="s">
        <v>190</v>
      </c>
      <c r="F9" s="74" t="s">
        <v>256</v>
      </c>
      <c r="G9" s="74" t="s">
        <v>192</v>
      </c>
      <c r="H9" s="74" t="s">
        <v>193</v>
      </c>
      <c r="I9" s="74" t="s">
        <v>194</v>
      </c>
      <c r="J9" s="76"/>
      <c r="K9" s="76"/>
      <c r="L9" s="76"/>
      <c r="M9" s="76"/>
      <c r="N9" s="76"/>
      <c r="O9" s="77" t="s">
        <v>195</v>
      </c>
    </row>
    <row r="10" spans="1:15" ht="30" customHeight="1" x14ac:dyDescent="0.2">
      <c r="A10" s="78">
        <v>1</v>
      </c>
      <c r="B10" s="79" t="s">
        <v>196</v>
      </c>
      <c r="C10" s="80"/>
      <c r="D10" s="80">
        <v>9177</v>
      </c>
      <c r="E10" s="80">
        <v>1840</v>
      </c>
      <c r="F10" s="80"/>
      <c r="G10" s="80"/>
      <c r="H10" s="80"/>
      <c r="I10" s="81"/>
      <c r="J10" s="81"/>
      <c r="K10" s="81"/>
      <c r="L10" s="81"/>
      <c r="M10" s="81"/>
      <c r="N10" s="81"/>
      <c r="O10" s="82">
        <f>SUM(C10:N10)</f>
        <v>11017</v>
      </c>
    </row>
    <row r="11" spans="1:15" ht="29.25" customHeight="1" x14ac:dyDescent="0.2">
      <c r="A11" s="78">
        <f>A10+1</f>
        <v>2</v>
      </c>
      <c r="B11" s="79" t="s">
        <v>197</v>
      </c>
      <c r="C11" s="80"/>
      <c r="D11" s="80"/>
      <c r="E11" s="80"/>
      <c r="F11" s="80"/>
      <c r="G11" s="80"/>
      <c r="H11" s="80"/>
      <c r="I11" s="81"/>
      <c r="J11" s="81"/>
      <c r="K11" s="81"/>
      <c r="L11" s="81"/>
      <c r="M11" s="81"/>
      <c r="N11" s="81"/>
      <c r="O11" s="82">
        <f t="shared" ref="O11:O66" si="0">SUM(C11:N11)</f>
        <v>0</v>
      </c>
    </row>
    <row r="12" spans="1:15" ht="29.25" customHeight="1" x14ac:dyDescent="0.2">
      <c r="A12" s="78">
        <f t="shared" ref="A12:A64" si="1">A11+1</f>
        <v>3</v>
      </c>
      <c r="B12" s="79" t="s">
        <v>198</v>
      </c>
      <c r="C12" s="80"/>
      <c r="D12" s="80"/>
      <c r="E12" s="80"/>
      <c r="F12" s="80"/>
      <c r="G12" s="80"/>
      <c r="H12" s="80"/>
      <c r="I12" s="81"/>
      <c r="J12" s="81"/>
      <c r="K12" s="81"/>
      <c r="L12" s="81"/>
      <c r="M12" s="81"/>
      <c r="N12" s="81"/>
      <c r="O12" s="82">
        <f t="shared" si="0"/>
        <v>0</v>
      </c>
    </row>
    <row r="13" spans="1:15" ht="29.25" customHeight="1" x14ac:dyDescent="0.2">
      <c r="A13" s="78">
        <f t="shared" si="1"/>
        <v>4</v>
      </c>
      <c r="B13" s="79" t="s">
        <v>199</v>
      </c>
      <c r="C13" s="80"/>
      <c r="D13" s="80"/>
      <c r="E13" s="80"/>
      <c r="F13" s="80"/>
      <c r="G13" s="80"/>
      <c r="H13" s="80"/>
      <c r="I13" s="81"/>
      <c r="J13" s="81"/>
      <c r="K13" s="81"/>
      <c r="L13" s="81"/>
      <c r="M13" s="81"/>
      <c r="N13" s="81"/>
      <c r="O13" s="82">
        <f t="shared" si="0"/>
        <v>0</v>
      </c>
    </row>
    <row r="14" spans="1:15" ht="29.25" customHeight="1" x14ac:dyDescent="0.2">
      <c r="A14" s="78">
        <f t="shared" si="1"/>
        <v>5</v>
      </c>
      <c r="B14" s="79" t="s">
        <v>200</v>
      </c>
      <c r="C14" s="80"/>
      <c r="D14" s="80">
        <v>9177</v>
      </c>
      <c r="E14" s="80">
        <v>12857</v>
      </c>
      <c r="F14" s="80">
        <v>-5494</v>
      </c>
      <c r="G14" s="80"/>
      <c r="H14" s="80"/>
      <c r="I14" s="81"/>
      <c r="J14" s="81"/>
      <c r="K14" s="81"/>
      <c r="L14" s="81"/>
      <c r="M14" s="81"/>
      <c r="N14" s="81"/>
      <c r="O14" s="82">
        <f t="shared" si="0"/>
        <v>16540</v>
      </c>
    </row>
    <row r="15" spans="1:15" ht="29.25" customHeight="1" x14ac:dyDescent="0.2">
      <c r="A15" s="78">
        <f t="shared" si="1"/>
        <v>6</v>
      </c>
      <c r="B15" s="79" t="s">
        <v>201</v>
      </c>
      <c r="C15" s="80"/>
      <c r="D15" s="80"/>
      <c r="E15" s="80"/>
      <c r="F15" s="80"/>
      <c r="G15" s="80"/>
      <c r="H15" s="80"/>
      <c r="I15" s="81"/>
      <c r="J15" s="81"/>
      <c r="K15" s="81"/>
      <c r="L15" s="81"/>
      <c r="M15" s="81"/>
      <c r="N15" s="81"/>
      <c r="O15" s="82">
        <f t="shared" si="0"/>
        <v>0</v>
      </c>
    </row>
    <row r="16" spans="1:15" ht="29.25" customHeight="1" x14ac:dyDescent="0.2">
      <c r="A16" s="78">
        <f t="shared" si="1"/>
        <v>7</v>
      </c>
      <c r="B16" s="79" t="s">
        <v>202</v>
      </c>
      <c r="C16" s="80"/>
      <c r="D16" s="80">
        <v>41299</v>
      </c>
      <c r="E16" s="80">
        <v>6704</v>
      </c>
      <c r="F16" s="80"/>
      <c r="G16" s="80"/>
      <c r="H16" s="83"/>
      <c r="I16" s="84"/>
      <c r="J16" s="84"/>
      <c r="K16" s="84"/>
      <c r="L16" s="84"/>
      <c r="M16" s="84"/>
      <c r="N16" s="84"/>
      <c r="O16" s="82">
        <f t="shared" si="0"/>
        <v>48003</v>
      </c>
    </row>
    <row r="17" spans="1:15" ht="29.25" customHeight="1" x14ac:dyDescent="0.2">
      <c r="A17" s="78">
        <f t="shared" si="1"/>
        <v>8</v>
      </c>
      <c r="B17" s="79" t="s">
        <v>203</v>
      </c>
      <c r="C17" s="80"/>
      <c r="D17" s="80">
        <v>9178</v>
      </c>
      <c r="E17" s="80">
        <v>1839</v>
      </c>
      <c r="F17" s="80">
        <v>-1839</v>
      </c>
      <c r="G17" s="80"/>
      <c r="H17" s="80"/>
      <c r="I17" s="81"/>
      <c r="J17" s="81"/>
      <c r="K17" s="81"/>
      <c r="L17" s="81"/>
      <c r="M17" s="81"/>
      <c r="N17" s="81"/>
      <c r="O17" s="82">
        <f t="shared" si="0"/>
        <v>9178</v>
      </c>
    </row>
    <row r="18" spans="1:15" ht="29.25" customHeight="1" x14ac:dyDescent="0.2">
      <c r="A18" s="78">
        <f t="shared" si="1"/>
        <v>9</v>
      </c>
      <c r="B18" s="79" t="s">
        <v>204</v>
      </c>
      <c r="C18" s="80"/>
      <c r="D18" s="80"/>
      <c r="E18" s="80"/>
      <c r="F18" s="80"/>
      <c r="G18" s="80"/>
      <c r="H18" s="80"/>
      <c r="I18" s="81"/>
      <c r="J18" s="81"/>
      <c r="K18" s="81"/>
      <c r="L18" s="81"/>
      <c r="M18" s="81"/>
      <c r="N18" s="81"/>
      <c r="O18" s="82">
        <f t="shared" si="0"/>
        <v>0</v>
      </c>
    </row>
    <row r="19" spans="1:15" ht="29.25" customHeight="1" x14ac:dyDescent="0.2">
      <c r="A19" s="78">
        <f t="shared" si="1"/>
        <v>10</v>
      </c>
      <c r="B19" s="79" t="s">
        <v>205</v>
      </c>
      <c r="C19" s="80"/>
      <c r="D19" s="80">
        <v>13767</v>
      </c>
      <c r="E19" s="80">
        <v>2759</v>
      </c>
      <c r="F19" s="80">
        <v>-3633</v>
      </c>
      <c r="G19" s="80"/>
      <c r="H19" s="83"/>
      <c r="I19" s="84"/>
      <c r="J19" s="84"/>
      <c r="K19" s="84"/>
      <c r="L19" s="84"/>
      <c r="M19" s="84"/>
      <c r="N19" s="84"/>
      <c r="O19" s="82">
        <f t="shared" si="0"/>
        <v>12893</v>
      </c>
    </row>
    <row r="20" spans="1:15" ht="29.25" customHeight="1" x14ac:dyDescent="0.2">
      <c r="A20" s="78">
        <f t="shared" si="1"/>
        <v>11</v>
      </c>
      <c r="B20" s="79" t="s">
        <v>206</v>
      </c>
      <c r="C20" s="80"/>
      <c r="D20" s="80"/>
      <c r="E20" s="80"/>
      <c r="F20" s="80"/>
      <c r="G20" s="80"/>
      <c r="H20" s="80"/>
      <c r="I20" s="81"/>
      <c r="J20" s="81"/>
      <c r="K20" s="81"/>
      <c r="L20" s="81"/>
      <c r="M20" s="81"/>
      <c r="N20" s="81"/>
      <c r="O20" s="82">
        <f t="shared" si="0"/>
        <v>0</v>
      </c>
    </row>
    <row r="21" spans="1:15" ht="29.25" customHeight="1" x14ac:dyDescent="0.2">
      <c r="A21" s="78">
        <f t="shared" si="1"/>
        <v>12</v>
      </c>
      <c r="B21" s="79" t="s">
        <v>207</v>
      </c>
      <c r="C21" s="80"/>
      <c r="D21" s="80"/>
      <c r="E21" s="80"/>
      <c r="F21" s="80"/>
      <c r="G21" s="80"/>
      <c r="H21" s="80"/>
      <c r="I21" s="81"/>
      <c r="J21" s="81"/>
      <c r="K21" s="81"/>
      <c r="L21" s="81"/>
      <c r="M21" s="81"/>
      <c r="N21" s="81"/>
      <c r="O21" s="82">
        <f t="shared" si="0"/>
        <v>0</v>
      </c>
    </row>
    <row r="22" spans="1:15" ht="29.25" customHeight="1" x14ac:dyDescent="0.2">
      <c r="A22" s="78">
        <f t="shared" si="1"/>
        <v>13</v>
      </c>
      <c r="B22" s="79" t="s">
        <v>208</v>
      </c>
      <c r="C22" s="80"/>
      <c r="D22" s="80"/>
      <c r="E22" s="80"/>
      <c r="F22" s="80"/>
      <c r="G22" s="80"/>
      <c r="H22" s="80"/>
      <c r="I22" s="81"/>
      <c r="J22" s="81"/>
      <c r="K22" s="81"/>
      <c r="L22" s="81"/>
      <c r="M22" s="81"/>
      <c r="N22" s="81"/>
      <c r="O22" s="82">
        <f t="shared" si="0"/>
        <v>0</v>
      </c>
    </row>
    <row r="23" spans="1:15" ht="30" customHeight="1" x14ac:dyDescent="0.2">
      <c r="A23" s="78">
        <f t="shared" si="1"/>
        <v>14</v>
      </c>
      <c r="B23" s="79" t="s">
        <v>209</v>
      </c>
      <c r="C23" s="80"/>
      <c r="D23" s="80"/>
      <c r="E23" s="80"/>
      <c r="F23" s="80"/>
      <c r="G23" s="80"/>
      <c r="H23" s="80"/>
      <c r="I23" s="81"/>
      <c r="J23" s="81"/>
      <c r="K23" s="81"/>
      <c r="L23" s="81"/>
      <c r="M23" s="81"/>
      <c r="N23" s="81"/>
      <c r="O23" s="82">
        <f t="shared" si="0"/>
        <v>0</v>
      </c>
    </row>
    <row r="24" spans="1:15" ht="30" customHeight="1" x14ac:dyDescent="0.2">
      <c r="A24" s="78">
        <f t="shared" si="1"/>
        <v>15</v>
      </c>
      <c r="B24" s="79" t="s">
        <v>210</v>
      </c>
      <c r="C24" s="80"/>
      <c r="D24" s="80"/>
      <c r="E24" s="80"/>
      <c r="F24" s="80"/>
      <c r="G24" s="80"/>
      <c r="H24" s="80"/>
      <c r="I24" s="81"/>
      <c r="J24" s="81"/>
      <c r="K24" s="81"/>
      <c r="L24" s="81"/>
      <c r="M24" s="81"/>
      <c r="N24" s="81"/>
      <c r="O24" s="82">
        <f t="shared" si="0"/>
        <v>0</v>
      </c>
    </row>
    <row r="25" spans="1:15" ht="29.25" customHeight="1" x14ac:dyDescent="0.2">
      <c r="A25" s="78">
        <f t="shared" si="1"/>
        <v>16</v>
      </c>
      <c r="B25" s="79" t="s">
        <v>211</v>
      </c>
      <c r="C25" s="80"/>
      <c r="D25" s="80">
        <v>4589</v>
      </c>
      <c r="E25" s="80">
        <v>6428</v>
      </c>
      <c r="F25" s="80">
        <v>-2422</v>
      </c>
      <c r="G25" s="80"/>
      <c r="H25" s="80"/>
      <c r="I25" s="81"/>
      <c r="J25" s="81"/>
      <c r="K25" s="81"/>
      <c r="L25" s="81"/>
      <c r="M25" s="81"/>
      <c r="N25" s="81"/>
      <c r="O25" s="82">
        <f t="shared" si="0"/>
        <v>8595</v>
      </c>
    </row>
    <row r="26" spans="1:15" ht="29.25" customHeight="1" x14ac:dyDescent="0.2">
      <c r="A26" s="78">
        <f t="shared" si="1"/>
        <v>17</v>
      </c>
      <c r="B26" s="79" t="s">
        <v>212</v>
      </c>
      <c r="C26" s="80"/>
      <c r="D26" s="80">
        <v>13767</v>
      </c>
      <c r="E26" s="80">
        <v>2759</v>
      </c>
      <c r="F26" s="80">
        <v>-3633</v>
      </c>
      <c r="G26" s="80"/>
      <c r="H26" s="80"/>
      <c r="I26" s="81"/>
      <c r="J26" s="81"/>
      <c r="K26" s="81"/>
      <c r="L26" s="81"/>
      <c r="M26" s="81"/>
      <c r="N26" s="81"/>
      <c r="O26" s="82">
        <f t="shared" si="0"/>
        <v>12893</v>
      </c>
    </row>
    <row r="27" spans="1:15" ht="31.5" customHeight="1" x14ac:dyDescent="0.2">
      <c r="A27" s="78">
        <f t="shared" si="1"/>
        <v>18</v>
      </c>
      <c r="B27" s="79" t="s">
        <v>213</v>
      </c>
      <c r="C27" s="80"/>
      <c r="D27" s="80">
        <v>22944</v>
      </c>
      <c r="E27" s="80">
        <v>4599</v>
      </c>
      <c r="F27" s="80"/>
      <c r="G27" s="80"/>
      <c r="H27" s="80"/>
      <c r="I27" s="81"/>
      <c r="J27" s="81"/>
      <c r="K27" s="81"/>
      <c r="L27" s="81"/>
      <c r="M27" s="81"/>
      <c r="N27" s="81"/>
      <c r="O27" s="82">
        <f t="shared" si="0"/>
        <v>27543</v>
      </c>
    </row>
    <row r="28" spans="1:15" ht="33" customHeight="1" x14ac:dyDescent="0.2">
      <c r="A28" s="78">
        <f t="shared" si="1"/>
        <v>19</v>
      </c>
      <c r="B28" s="79" t="s">
        <v>214</v>
      </c>
      <c r="C28" s="80"/>
      <c r="D28" s="80"/>
      <c r="E28" s="80"/>
      <c r="F28" s="80"/>
      <c r="G28" s="80"/>
      <c r="H28" s="80"/>
      <c r="I28" s="81"/>
      <c r="J28" s="81"/>
      <c r="K28" s="81"/>
      <c r="L28" s="81"/>
      <c r="M28" s="81"/>
      <c r="N28" s="81"/>
      <c r="O28" s="82">
        <f t="shared" si="0"/>
        <v>0</v>
      </c>
    </row>
    <row r="29" spans="1:15" ht="30" customHeight="1" x14ac:dyDescent="0.2">
      <c r="A29" s="78">
        <f t="shared" si="1"/>
        <v>20</v>
      </c>
      <c r="B29" s="79" t="s">
        <v>215</v>
      </c>
      <c r="C29" s="80"/>
      <c r="D29" s="80"/>
      <c r="E29" s="80"/>
      <c r="F29" s="80">
        <v>12954</v>
      </c>
      <c r="G29" s="80"/>
      <c r="H29" s="80"/>
      <c r="I29" s="81"/>
      <c r="J29" s="81"/>
      <c r="K29" s="81"/>
      <c r="L29" s="81"/>
      <c r="M29" s="81"/>
      <c r="N29" s="81"/>
      <c r="O29" s="82">
        <f t="shared" si="0"/>
        <v>12954</v>
      </c>
    </row>
    <row r="30" spans="1:15" ht="30" customHeight="1" x14ac:dyDescent="0.2">
      <c r="A30" s="78">
        <f t="shared" si="1"/>
        <v>21</v>
      </c>
      <c r="B30" s="79" t="s">
        <v>216</v>
      </c>
      <c r="C30" s="80"/>
      <c r="D30" s="80">
        <v>18355</v>
      </c>
      <c r="E30" s="80">
        <v>3679</v>
      </c>
      <c r="F30" s="80"/>
      <c r="G30" s="80"/>
      <c r="H30" s="80"/>
      <c r="I30" s="81"/>
      <c r="J30" s="81"/>
      <c r="K30" s="81"/>
      <c r="L30" s="81"/>
      <c r="M30" s="81"/>
      <c r="N30" s="81"/>
      <c r="O30" s="82">
        <f t="shared" si="0"/>
        <v>22034</v>
      </c>
    </row>
    <row r="31" spans="1:15" ht="30" customHeight="1" x14ac:dyDescent="0.2">
      <c r="A31" s="78">
        <f t="shared" si="1"/>
        <v>22</v>
      </c>
      <c r="B31" s="79" t="s">
        <v>217</v>
      </c>
      <c r="C31" s="80"/>
      <c r="D31" s="80">
        <v>4589</v>
      </c>
      <c r="E31" s="80">
        <v>-4589</v>
      </c>
      <c r="F31" s="80"/>
      <c r="G31" s="80"/>
      <c r="H31" s="80"/>
      <c r="I31" s="81"/>
      <c r="J31" s="81"/>
      <c r="K31" s="81"/>
      <c r="L31" s="81"/>
      <c r="M31" s="81"/>
      <c r="N31" s="81"/>
      <c r="O31" s="82">
        <f t="shared" si="0"/>
        <v>0</v>
      </c>
    </row>
    <row r="32" spans="1:15" ht="30" customHeight="1" x14ac:dyDescent="0.2">
      <c r="A32" s="78">
        <f t="shared" si="1"/>
        <v>23</v>
      </c>
      <c r="B32" s="79" t="s">
        <v>218</v>
      </c>
      <c r="C32" s="80"/>
      <c r="D32" s="80"/>
      <c r="E32" s="80"/>
      <c r="F32" s="80"/>
      <c r="G32" s="80"/>
      <c r="H32" s="80"/>
      <c r="I32" s="81"/>
      <c r="J32" s="81"/>
      <c r="K32" s="81"/>
      <c r="L32" s="81"/>
      <c r="M32" s="81"/>
      <c r="N32" s="81"/>
      <c r="O32" s="82">
        <f t="shared" si="0"/>
        <v>0</v>
      </c>
    </row>
    <row r="33" spans="1:15" ht="30" customHeight="1" x14ac:dyDescent="0.2">
      <c r="A33" s="78">
        <f t="shared" si="1"/>
        <v>24</v>
      </c>
      <c r="B33" s="79" t="s">
        <v>219</v>
      </c>
      <c r="C33" s="80"/>
      <c r="D33" s="80"/>
      <c r="E33" s="80"/>
      <c r="F33" s="80"/>
      <c r="G33" s="80"/>
      <c r="H33" s="80"/>
      <c r="I33" s="81"/>
      <c r="J33" s="81"/>
      <c r="K33" s="81"/>
      <c r="L33" s="81"/>
      <c r="M33" s="81"/>
      <c r="N33" s="81"/>
      <c r="O33" s="82">
        <f t="shared" si="0"/>
        <v>0</v>
      </c>
    </row>
    <row r="34" spans="1:15" ht="29.25" customHeight="1" x14ac:dyDescent="0.2">
      <c r="A34" s="78">
        <f t="shared" si="1"/>
        <v>25</v>
      </c>
      <c r="B34" s="79" t="s">
        <v>220</v>
      </c>
      <c r="C34" s="80"/>
      <c r="D34" s="80">
        <v>4589</v>
      </c>
      <c r="E34" s="80">
        <v>1412</v>
      </c>
      <c r="F34" s="80"/>
      <c r="G34" s="80"/>
      <c r="H34" s="80"/>
      <c r="I34" s="81"/>
      <c r="J34" s="81"/>
      <c r="K34" s="81"/>
      <c r="L34" s="81"/>
      <c r="M34" s="81"/>
      <c r="N34" s="81"/>
      <c r="O34" s="82">
        <f t="shared" si="0"/>
        <v>6001</v>
      </c>
    </row>
    <row r="35" spans="1:15" ht="29.25" customHeight="1" x14ac:dyDescent="0.2">
      <c r="A35" s="78">
        <f t="shared" si="1"/>
        <v>26</v>
      </c>
      <c r="B35" s="79" t="s">
        <v>221</v>
      </c>
      <c r="C35" s="80"/>
      <c r="D35" s="80"/>
      <c r="E35" s="80"/>
      <c r="F35" s="80"/>
      <c r="G35" s="80"/>
      <c r="H35" s="80"/>
      <c r="I35" s="81"/>
      <c r="J35" s="81"/>
      <c r="K35" s="81"/>
      <c r="L35" s="81"/>
      <c r="M35" s="81"/>
      <c r="N35" s="81"/>
      <c r="O35" s="82">
        <f t="shared" si="0"/>
        <v>0</v>
      </c>
    </row>
    <row r="36" spans="1:15" ht="30" customHeight="1" x14ac:dyDescent="0.2">
      <c r="A36" s="78">
        <f t="shared" si="1"/>
        <v>27</v>
      </c>
      <c r="B36" s="79" t="s">
        <v>222</v>
      </c>
      <c r="C36" s="80"/>
      <c r="D36" s="80">
        <v>9178</v>
      </c>
      <c r="E36" s="80">
        <v>1839</v>
      </c>
      <c r="F36" s="80">
        <v>-2422</v>
      </c>
      <c r="G36" s="80"/>
      <c r="H36" s="80"/>
      <c r="I36" s="81"/>
      <c r="J36" s="81"/>
      <c r="K36" s="81"/>
      <c r="L36" s="81"/>
      <c r="M36" s="81"/>
      <c r="N36" s="81"/>
      <c r="O36" s="82">
        <f t="shared" si="0"/>
        <v>8595</v>
      </c>
    </row>
    <row r="37" spans="1:15" ht="29.25" customHeight="1" x14ac:dyDescent="0.2">
      <c r="A37" s="78">
        <f t="shared" si="1"/>
        <v>28</v>
      </c>
      <c r="B37" s="79" t="s">
        <v>223</v>
      </c>
      <c r="C37" s="80"/>
      <c r="D37" s="80"/>
      <c r="E37" s="80"/>
      <c r="F37" s="80"/>
      <c r="G37" s="80"/>
      <c r="H37" s="80"/>
      <c r="I37" s="81"/>
      <c r="J37" s="81"/>
      <c r="K37" s="81"/>
      <c r="L37" s="81"/>
      <c r="M37" s="81"/>
      <c r="N37" s="81"/>
      <c r="O37" s="82">
        <f t="shared" si="0"/>
        <v>0</v>
      </c>
    </row>
    <row r="38" spans="1:15" ht="29.25" customHeight="1" x14ac:dyDescent="0.2">
      <c r="A38" s="78">
        <f t="shared" si="1"/>
        <v>29</v>
      </c>
      <c r="B38" s="79" t="s">
        <v>224</v>
      </c>
      <c r="C38" s="80"/>
      <c r="D38" s="80"/>
      <c r="E38" s="80"/>
      <c r="F38" s="80"/>
      <c r="G38" s="80"/>
      <c r="H38" s="80"/>
      <c r="I38" s="81"/>
      <c r="J38" s="81"/>
      <c r="K38" s="81"/>
      <c r="L38" s="81"/>
      <c r="M38" s="81"/>
      <c r="N38" s="81"/>
      <c r="O38" s="82">
        <f t="shared" si="0"/>
        <v>0</v>
      </c>
    </row>
    <row r="39" spans="1:15" ht="30" customHeight="1" x14ac:dyDescent="0.2">
      <c r="A39" s="78">
        <f t="shared" si="1"/>
        <v>30</v>
      </c>
      <c r="B39" s="79" t="s">
        <v>225</v>
      </c>
      <c r="C39" s="80"/>
      <c r="D39" s="80"/>
      <c r="E39" s="80"/>
      <c r="F39" s="80"/>
      <c r="G39" s="80"/>
      <c r="H39" s="80"/>
      <c r="I39" s="81"/>
      <c r="J39" s="81"/>
      <c r="K39" s="81"/>
      <c r="L39" s="81"/>
      <c r="M39" s="81"/>
      <c r="N39" s="81"/>
      <c r="O39" s="82">
        <f t="shared" si="0"/>
        <v>0</v>
      </c>
    </row>
    <row r="40" spans="1:15" ht="29.25" customHeight="1" x14ac:dyDescent="0.2">
      <c r="A40" s="78">
        <f t="shared" si="1"/>
        <v>31</v>
      </c>
      <c r="B40" s="79" t="s">
        <v>226</v>
      </c>
      <c r="C40" s="80"/>
      <c r="D40" s="80"/>
      <c r="E40" s="80"/>
      <c r="F40" s="80"/>
      <c r="G40" s="80"/>
      <c r="H40" s="80"/>
      <c r="I40" s="81"/>
      <c r="J40" s="81"/>
      <c r="K40" s="81"/>
      <c r="L40" s="81"/>
      <c r="M40" s="81"/>
      <c r="N40" s="81"/>
      <c r="O40" s="82">
        <f t="shared" si="0"/>
        <v>0</v>
      </c>
    </row>
    <row r="41" spans="1:15" ht="29.25" customHeight="1" x14ac:dyDescent="0.2">
      <c r="A41" s="78">
        <f t="shared" si="1"/>
        <v>32</v>
      </c>
      <c r="B41" s="79" t="s">
        <v>227</v>
      </c>
      <c r="C41" s="80"/>
      <c r="D41" s="80"/>
      <c r="E41" s="80"/>
      <c r="F41" s="80"/>
      <c r="G41" s="80"/>
      <c r="H41" s="80"/>
      <c r="I41" s="81"/>
      <c r="J41" s="81"/>
      <c r="K41" s="81"/>
      <c r="L41" s="81"/>
      <c r="M41" s="81"/>
      <c r="N41" s="81"/>
      <c r="O41" s="82">
        <f t="shared" si="0"/>
        <v>0</v>
      </c>
    </row>
    <row r="42" spans="1:15" ht="30" customHeight="1" x14ac:dyDescent="0.2">
      <c r="A42" s="78">
        <f t="shared" si="1"/>
        <v>33</v>
      </c>
      <c r="B42" s="79" t="s">
        <v>228</v>
      </c>
      <c r="C42" s="80"/>
      <c r="D42" s="80">
        <v>9178</v>
      </c>
      <c r="E42" s="80">
        <v>1839</v>
      </c>
      <c r="F42" s="80">
        <v>-2422</v>
      </c>
      <c r="G42" s="80"/>
      <c r="H42" s="80"/>
      <c r="I42" s="81"/>
      <c r="J42" s="81"/>
      <c r="K42" s="81"/>
      <c r="L42" s="81"/>
      <c r="M42" s="81"/>
      <c r="N42" s="81"/>
      <c r="O42" s="82">
        <f t="shared" si="0"/>
        <v>8595</v>
      </c>
    </row>
    <row r="43" spans="1:15" ht="29.25" customHeight="1" x14ac:dyDescent="0.2">
      <c r="A43" s="78">
        <f t="shared" si="1"/>
        <v>34</v>
      </c>
      <c r="B43" s="79" t="s">
        <v>229</v>
      </c>
      <c r="C43" s="80"/>
      <c r="D43" s="80"/>
      <c r="E43" s="80"/>
      <c r="F43" s="80"/>
      <c r="G43" s="80"/>
      <c r="H43" s="80"/>
      <c r="I43" s="81"/>
      <c r="J43" s="81"/>
      <c r="K43" s="81"/>
      <c r="L43" s="81"/>
      <c r="M43" s="81"/>
      <c r="N43" s="81"/>
      <c r="O43" s="82">
        <f t="shared" si="0"/>
        <v>0</v>
      </c>
    </row>
    <row r="44" spans="1:15" ht="29.25" customHeight="1" x14ac:dyDescent="0.2">
      <c r="A44" s="78">
        <f t="shared" si="1"/>
        <v>35</v>
      </c>
      <c r="B44" s="79" t="s">
        <v>230</v>
      </c>
      <c r="C44" s="80"/>
      <c r="D44" s="80">
        <v>4589</v>
      </c>
      <c r="E44" s="80">
        <v>1461</v>
      </c>
      <c r="F44" s="80">
        <v>6475</v>
      </c>
      <c r="G44" s="80"/>
      <c r="H44" s="80"/>
      <c r="I44" s="81"/>
      <c r="J44" s="81"/>
      <c r="K44" s="81"/>
      <c r="L44" s="81"/>
      <c r="M44" s="81"/>
      <c r="N44" s="81"/>
      <c r="O44" s="82">
        <f t="shared" si="0"/>
        <v>12525</v>
      </c>
    </row>
    <row r="45" spans="1:15" ht="29.25" customHeight="1" x14ac:dyDescent="0.2">
      <c r="A45" s="78">
        <f t="shared" si="1"/>
        <v>36</v>
      </c>
      <c r="B45" s="79" t="s">
        <v>231</v>
      </c>
      <c r="C45" s="80"/>
      <c r="D45" s="80">
        <v>4589</v>
      </c>
      <c r="E45" s="80">
        <v>1461</v>
      </c>
      <c r="F45" s="80"/>
      <c r="G45" s="80"/>
      <c r="H45" s="80"/>
      <c r="I45" s="81"/>
      <c r="J45" s="81"/>
      <c r="K45" s="81"/>
      <c r="L45" s="81"/>
      <c r="M45" s="81"/>
      <c r="N45" s="81"/>
      <c r="O45" s="82">
        <f t="shared" si="0"/>
        <v>6050</v>
      </c>
    </row>
    <row r="46" spans="1:15" ht="29.25" customHeight="1" x14ac:dyDescent="0.2">
      <c r="A46" s="78">
        <f t="shared" si="1"/>
        <v>37</v>
      </c>
      <c r="B46" s="79" t="s">
        <v>232</v>
      </c>
      <c r="C46" s="80"/>
      <c r="D46" s="80">
        <v>9177</v>
      </c>
      <c r="E46" s="80">
        <v>1840</v>
      </c>
      <c r="F46" s="80">
        <v>-2422</v>
      </c>
      <c r="G46" s="80"/>
      <c r="H46" s="80"/>
      <c r="I46" s="81"/>
      <c r="J46" s="81"/>
      <c r="K46" s="81"/>
      <c r="L46" s="81"/>
      <c r="M46" s="81"/>
      <c r="N46" s="81"/>
      <c r="O46" s="82">
        <f t="shared" si="0"/>
        <v>8595</v>
      </c>
    </row>
    <row r="47" spans="1:15" ht="29.25" customHeight="1" x14ac:dyDescent="0.2">
      <c r="A47" s="78">
        <f t="shared" si="1"/>
        <v>38</v>
      </c>
      <c r="B47" s="79" t="s">
        <v>233</v>
      </c>
      <c r="C47" s="80"/>
      <c r="D47" s="80"/>
      <c r="E47" s="80"/>
      <c r="F47" s="80"/>
      <c r="G47" s="80"/>
      <c r="H47" s="80"/>
      <c r="I47" s="81"/>
      <c r="J47" s="81"/>
      <c r="K47" s="81"/>
      <c r="L47" s="81"/>
      <c r="M47" s="81"/>
      <c r="N47" s="81"/>
      <c r="O47" s="82">
        <f t="shared" si="0"/>
        <v>0</v>
      </c>
    </row>
    <row r="48" spans="1:15" ht="29.25" customHeight="1" x14ac:dyDescent="0.2">
      <c r="A48" s="78">
        <f t="shared" si="1"/>
        <v>39</v>
      </c>
      <c r="B48" s="79" t="s">
        <v>234</v>
      </c>
      <c r="C48" s="80"/>
      <c r="D48" s="80">
        <v>23766</v>
      </c>
      <c r="E48" s="80">
        <v>7371</v>
      </c>
      <c r="F48" s="80">
        <v>6475</v>
      </c>
      <c r="G48" s="80"/>
      <c r="H48" s="80"/>
      <c r="I48" s="81"/>
      <c r="J48" s="81"/>
      <c r="K48" s="81"/>
      <c r="L48" s="81"/>
      <c r="M48" s="81"/>
      <c r="N48" s="81"/>
      <c r="O48" s="82">
        <f t="shared" si="0"/>
        <v>37612</v>
      </c>
    </row>
    <row r="49" spans="1:15" ht="29.25" customHeight="1" x14ac:dyDescent="0.2">
      <c r="A49" s="78">
        <f t="shared" si="1"/>
        <v>40</v>
      </c>
      <c r="B49" s="79" t="s">
        <v>235</v>
      </c>
      <c r="C49" s="80"/>
      <c r="D49" s="80"/>
      <c r="E49" s="80"/>
      <c r="F49" s="80"/>
      <c r="G49" s="80"/>
      <c r="H49" s="80"/>
      <c r="I49" s="81"/>
      <c r="J49" s="81"/>
      <c r="K49" s="81"/>
      <c r="L49" s="81"/>
      <c r="M49" s="81"/>
      <c r="N49" s="81"/>
      <c r="O49" s="82">
        <f t="shared" si="0"/>
        <v>0</v>
      </c>
    </row>
    <row r="50" spans="1:15" ht="29.25" customHeight="1" x14ac:dyDescent="0.2">
      <c r="A50" s="78">
        <f t="shared" si="1"/>
        <v>41</v>
      </c>
      <c r="B50" s="79" t="s">
        <v>236</v>
      </c>
      <c r="C50" s="80"/>
      <c r="D50" s="80"/>
      <c r="E50" s="80"/>
      <c r="F50" s="80">
        <v>6475</v>
      </c>
      <c r="G50" s="80"/>
      <c r="H50" s="80"/>
      <c r="I50" s="81"/>
      <c r="J50" s="81"/>
      <c r="K50" s="81"/>
      <c r="L50" s="81"/>
      <c r="M50" s="81"/>
      <c r="N50" s="81"/>
      <c r="O50" s="82">
        <f t="shared" si="0"/>
        <v>6475</v>
      </c>
    </row>
    <row r="51" spans="1:15" ht="29.25" customHeight="1" x14ac:dyDescent="0.2">
      <c r="A51" s="78">
        <f t="shared" si="1"/>
        <v>42</v>
      </c>
      <c r="B51" s="79" t="s">
        <v>237</v>
      </c>
      <c r="C51" s="80"/>
      <c r="D51" s="80"/>
      <c r="E51" s="80"/>
      <c r="F51" s="80"/>
      <c r="G51" s="80"/>
      <c r="H51" s="80"/>
      <c r="I51" s="81"/>
      <c r="J51" s="81"/>
      <c r="K51" s="81"/>
      <c r="L51" s="81"/>
      <c r="M51" s="81"/>
      <c r="N51" s="81"/>
      <c r="O51" s="82">
        <f t="shared" si="0"/>
        <v>0</v>
      </c>
    </row>
    <row r="52" spans="1:15" ht="29.25" customHeight="1" x14ac:dyDescent="0.2">
      <c r="A52" s="78">
        <f t="shared" si="1"/>
        <v>43</v>
      </c>
      <c r="B52" s="79" t="s">
        <v>238</v>
      </c>
      <c r="C52" s="80"/>
      <c r="D52" s="80"/>
      <c r="E52" s="80"/>
      <c r="F52" s="80"/>
      <c r="G52" s="80"/>
      <c r="H52" s="80"/>
      <c r="I52" s="81"/>
      <c r="J52" s="81"/>
      <c r="K52" s="81"/>
      <c r="L52" s="81"/>
      <c r="M52" s="81"/>
      <c r="N52" s="81"/>
      <c r="O52" s="82">
        <f t="shared" si="0"/>
        <v>0</v>
      </c>
    </row>
    <row r="53" spans="1:15" ht="29.25" customHeight="1" x14ac:dyDescent="0.2">
      <c r="A53" s="78">
        <f t="shared" si="1"/>
        <v>44</v>
      </c>
      <c r="B53" s="79" t="s">
        <v>239</v>
      </c>
      <c r="C53" s="80"/>
      <c r="D53" s="80">
        <v>4589</v>
      </c>
      <c r="E53" s="80">
        <v>6428</v>
      </c>
      <c r="F53" s="80">
        <v>-2422</v>
      </c>
      <c r="G53" s="80"/>
      <c r="H53" s="80"/>
      <c r="I53" s="81"/>
      <c r="J53" s="81"/>
      <c r="K53" s="81"/>
      <c r="L53" s="81"/>
      <c r="M53" s="81"/>
      <c r="N53" s="81"/>
      <c r="O53" s="82">
        <f t="shared" si="0"/>
        <v>8595</v>
      </c>
    </row>
    <row r="54" spans="1:15" ht="30" customHeight="1" x14ac:dyDescent="0.2">
      <c r="A54" s="78">
        <f t="shared" si="1"/>
        <v>45</v>
      </c>
      <c r="B54" s="79" t="s">
        <v>240</v>
      </c>
      <c r="C54" s="80"/>
      <c r="D54" s="80"/>
      <c r="E54" s="80"/>
      <c r="F54" s="80"/>
      <c r="G54" s="80"/>
      <c r="H54" s="80"/>
      <c r="I54" s="81"/>
      <c r="J54" s="81"/>
      <c r="K54" s="81"/>
      <c r="L54" s="81"/>
      <c r="M54" s="81"/>
      <c r="N54" s="81"/>
      <c r="O54" s="82">
        <f t="shared" si="0"/>
        <v>0</v>
      </c>
    </row>
    <row r="55" spans="1:15" ht="29.25" customHeight="1" x14ac:dyDescent="0.2">
      <c r="A55" s="78">
        <f t="shared" si="1"/>
        <v>46</v>
      </c>
      <c r="B55" s="79" t="s">
        <v>241</v>
      </c>
      <c r="C55" s="80"/>
      <c r="D55" s="80"/>
      <c r="E55" s="80"/>
      <c r="F55" s="80">
        <v>6475</v>
      </c>
      <c r="G55" s="80"/>
      <c r="H55" s="80"/>
      <c r="I55" s="81"/>
      <c r="J55" s="81"/>
      <c r="K55" s="81"/>
      <c r="L55" s="81"/>
      <c r="M55" s="81"/>
      <c r="N55" s="81"/>
      <c r="O55" s="82">
        <f t="shared" si="0"/>
        <v>6475</v>
      </c>
    </row>
    <row r="56" spans="1:15" ht="29.25" customHeight="1" x14ac:dyDescent="0.2">
      <c r="A56" s="78">
        <f t="shared" si="1"/>
        <v>47</v>
      </c>
      <c r="B56" s="79" t="s">
        <v>242</v>
      </c>
      <c r="C56" s="80"/>
      <c r="D56" s="80"/>
      <c r="E56" s="80"/>
      <c r="F56" s="80"/>
      <c r="G56" s="80"/>
      <c r="H56" s="80"/>
      <c r="I56" s="81"/>
      <c r="J56" s="81"/>
      <c r="K56" s="81"/>
      <c r="L56" s="81"/>
      <c r="M56" s="81"/>
      <c r="N56" s="81"/>
      <c r="O56" s="82">
        <f t="shared" si="0"/>
        <v>0</v>
      </c>
    </row>
    <row r="57" spans="1:15" ht="29.25" customHeight="1" x14ac:dyDescent="0.2">
      <c r="A57" s="78">
        <f t="shared" si="1"/>
        <v>48</v>
      </c>
      <c r="B57" s="79" t="s">
        <v>243</v>
      </c>
      <c r="C57" s="80"/>
      <c r="D57" s="80">
        <v>9178</v>
      </c>
      <c r="E57" s="80">
        <v>1839</v>
      </c>
      <c r="F57" s="80">
        <v>-3017</v>
      </c>
      <c r="G57" s="80"/>
      <c r="H57" s="80"/>
      <c r="I57" s="81"/>
      <c r="J57" s="81"/>
      <c r="K57" s="81"/>
      <c r="L57" s="81"/>
      <c r="M57" s="81"/>
      <c r="N57" s="81"/>
      <c r="O57" s="82">
        <f t="shared" si="0"/>
        <v>8000</v>
      </c>
    </row>
    <row r="58" spans="1:15" ht="29.25" customHeight="1" x14ac:dyDescent="0.2">
      <c r="A58" s="78">
        <f t="shared" si="1"/>
        <v>49</v>
      </c>
      <c r="B58" s="79" t="s">
        <v>244</v>
      </c>
      <c r="C58" s="80"/>
      <c r="D58" s="80"/>
      <c r="E58" s="80"/>
      <c r="F58" s="80"/>
      <c r="G58" s="80"/>
      <c r="H58" s="80"/>
      <c r="I58" s="81"/>
      <c r="J58" s="81"/>
      <c r="K58" s="81"/>
      <c r="L58" s="81"/>
      <c r="M58" s="81"/>
      <c r="N58" s="81"/>
      <c r="O58" s="82">
        <f t="shared" si="0"/>
        <v>0</v>
      </c>
    </row>
    <row r="59" spans="1:15" ht="30" customHeight="1" x14ac:dyDescent="0.2">
      <c r="A59" s="78">
        <f t="shared" si="1"/>
        <v>50</v>
      </c>
      <c r="B59" s="79" t="s">
        <v>245</v>
      </c>
      <c r="C59" s="80"/>
      <c r="D59" s="80"/>
      <c r="E59" s="80"/>
      <c r="F59" s="80"/>
      <c r="G59" s="80"/>
      <c r="H59" s="80"/>
      <c r="I59" s="81"/>
      <c r="J59" s="81"/>
      <c r="K59" s="81"/>
      <c r="L59" s="81"/>
      <c r="M59" s="81"/>
      <c r="N59" s="81"/>
      <c r="O59" s="82">
        <f t="shared" si="0"/>
        <v>0</v>
      </c>
    </row>
    <row r="60" spans="1:15" ht="29.25" customHeight="1" x14ac:dyDescent="0.2">
      <c r="A60" s="78">
        <f t="shared" si="1"/>
        <v>51</v>
      </c>
      <c r="B60" s="79" t="s">
        <v>246</v>
      </c>
      <c r="C60" s="80"/>
      <c r="D60" s="80"/>
      <c r="E60" s="80"/>
      <c r="F60" s="80"/>
      <c r="G60" s="80"/>
      <c r="H60" s="80"/>
      <c r="I60" s="81"/>
      <c r="J60" s="81"/>
      <c r="K60" s="81"/>
      <c r="L60" s="81"/>
      <c r="M60" s="81"/>
      <c r="N60" s="81"/>
      <c r="O60" s="82">
        <f t="shared" si="0"/>
        <v>0</v>
      </c>
    </row>
    <row r="61" spans="1:15" ht="31.5" customHeight="1" x14ac:dyDescent="0.2">
      <c r="A61" s="78">
        <f t="shared" si="1"/>
        <v>52</v>
      </c>
      <c r="B61" s="79" t="s">
        <v>247</v>
      </c>
      <c r="C61" s="80"/>
      <c r="D61" s="80">
        <v>18355</v>
      </c>
      <c r="E61" s="80">
        <v>3679</v>
      </c>
      <c r="F61" s="80">
        <v>-5494</v>
      </c>
      <c r="G61" s="80"/>
      <c r="H61" s="80"/>
      <c r="I61" s="81"/>
      <c r="J61" s="81"/>
      <c r="K61" s="81"/>
      <c r="L61" s="81"/>
      <c r="M61" s="81"/>
      <c r="N61" s="81"/>
      <c r="O61" s="82">
        <f t="shared" si="0"/>
        <v>16540</v>
      </c>
    </row>
    <row r="62" spans="1:15" ht="30" customHeight="1" x14ac:dyDescent="0.2">
      <c r="A62" s="78">
        <f t="shared" si="1"/>
        <v>53</v>
      </c>
      <c r="B62" s="79" t="s">
        <v>248</v>
      </c>
      <c r="C62" s="80"/>
      <c r="D62" s="80"/>
      <c r="E62" s="80"/>
      <c r="F62" s="80"/>
      <c r="G62" s="80"/>
      <c r="H62" s="80"/>
      <c r="I62" s="81"/>
      <c r="J62" s="81"/>
      <c r="K62" s="81"/>
      <c r="L62" s="81"/>
      <c r="M62" s="81"/>
      <c r="N62" s="81"/>
      <c r="O62" s="82">
        <f t="shared" si="0"/>
        <v>0</v>
      </c>
    </row>
    <row r="63" spans="1:15" s="85" customFormat="1" ht="31.5" customHeight="1" x14ac:dyDescent="0.2">
      <c r="A63" s="78">
        <f t="shared" si="1"/>
        <v>54</v>
      </c>
      <c r="B63" s="79" t="s">
        <v>249</v>
      </c>
      <c r="C63" s="80"/>
      <c r="D63" s="80"/>
      <c r="E63" s="80"/>
      <c r="F63" s="80"/>
      <c r="G63" s="80"/>
      <c r="H63" s="80"/>
      <c r="I63" s="81"/>
      <c r="J63" s="81"/>
      <c r="K63" s="81"/>
      <c r="L63" s="81"/>
      <c r="M63" s="81"/>
      <c r="N63" s="81"/>
      <c r="O63" s="82">
        <f t="shared" si="0"/>
        <v>0</v>
      </c>
    </row>
    <row r="64" spans="1:15" s="85" customFormat="1" ht="31.5" customHeight="1" x14ac:dyDescent="0.2">
      <c r="A64" s="78">
        <f t="shared" si="1"/>
        <v>55</v>
      </c>
      <c r="B64" s="86" t="s">
        <v>250</v>
      </c>
      <c r="C64" s="80"/>
      <c r="D64" s="80">
        <v>13766</v>
      </c>
      <c r="E64" s="80">
        <v>2760</v>
      </c>
      <c r="F64" s="80">
        <v>-3634</v>
      </c>
      <c r="G64" s="80"/>
      <c r="H64" s="80"/>
      <c r="I64" s="81"/>
      <c r="J64" s="81"/>
      <c r="K64" s="81"/>
      <c r="L64" s="81"/>
      <c r="M64" s="81"/>
      <c r="N64" s="81"/>
      <c r="O64" s="82">
        <f t="shared" si="0"/>
        <v>12892</v>
      </c>
    </row>
    <row r="65" spans="1:15" s="85" customFormat="1" ht="31.5" customHeight="1" x14ac:dyDescent="0.2">
      <c r="A65" s="78"/>
      <c r="B65" s="87"/>
      <c r="C65" s="80"/>
      <c r="D65" s="80"/>
      <c r="E65" s="80"/>
      <c r="F65" s="80"/>
      <c r="G65" s="80"/>
      <c r="H65" s="80"/>
      <c r="I65" s="81"/>
      <c r="J65" s="81"/>
      <c r="K65" s="81"/>
      <c r="L65" s="81"/>
      <c r="M65" s="81"/>
      <c r="N65" s="81"/>
      <c r="O65" s="82">
        <f t="shared" si="0"/>
        <v>0</v>
      </c>
    </row>
    <row r="66" spans="1:15" s="85" customFormat="1" ht="31.5" customHeight="1" x14ac:dyDescent="0.2">
      <c r="A66" s="78"/>
      <c r="B66" s="79"/>
      <c r="C66" s="80"/>
      <c r="D66" s="80"/>
      <c r="E66" s="80"/>
      <c r="F66" s="80"/>
      <c r="G66" s="80"/>
      <c r="H66" s="80"/>
      <c r="I66" s="81"/>
      <c r="J66" s="81"/>
      <c r="K66" s="81"/>
      <c r="L66" s="81"/>
      <c r="M66" s="81"/>
      <c r="N66" s="81"/>
      <c r="O66" s="82">
        <f t="shared" si="0"/>
        <v>0</v>
      </c>
    </row>
    <row r="67" spans="1:15" s="85" customFormat="1" ht="35.25" customHeight="1" x14ac:dyDescent="0.2">
      <c r="A67" s="78"/>
      <c r="B67" s="88" t="s">
        <v>251</v>
      </c>
      <c r="C67" s="81">
        <f>SUM(C10:C65)</f>
        <v>0</v>
      </c>
      <c r="D67" s="81">
        <f t="shared" ref="D67" si="2">SUM(D10:D65)</f>
        <v>257796</v>
      </c>
      <c r="E67" s="81">
        <f>SUM(E10:E65)</f>
        <v>70804</v>
      </c>
      <c r="F67" s="81">
        <f t="shared" ref="F67:O67" si="3">SUM(F10:F65)</f>
        <v>0</v>
      </c>
      <c r="G67" s="81">
        <f t="shared" si="3"/>
        <v>0</v>
      </c>
      <c r="H67" s="84">
        <f t="shared" si="3"/>
        <v>0</v>
      </c>
      <c r="I67" s="84">
        <f t="shared" si="3"/>
        <v>0</v>
      </c>
      <c r="J67" s="84">
        <f t="shared" si="3"/>
        <v>0</v>
      </c>
      <c r="K67" s="84">
        <f t="shared" si="3"/>
        <v>0</v>
      </c>
      <c r="L67" s="84">
        <f t="shared" si="3"/>
        <v>0</v>
      </c>
      <c r="M67" s="84">
        <f t="shared" si="3"/>
        <v>0</v>
      </c>
      <c r="N67" s="84">
        <f t="shared" si="3"/>
        <v>0</v>
      </c>
      <c r="O67" s="82">
        <f t="shared" si="3"/>
        <v>328600</v>
      </c>
    </row>
    <row r="68" spans="1:15" s="85" customFormat="1" ht="16.5" hidden="1" customHeight="1" x14ac:dyDescent="0.2">
      <c r="A68" s="78" t="e">
        <f>#REF!+1</f>
        <v>#REF!</v>
      </c>
      <c r="B68" s="89"/>
      <c r="O68" s="90"/>
    </row>
    <row r="69" spans="1:15" s="85" customFormat="1" hidden="1" x14ac:dyDescent="0.2">
      <c r="A69" s="78" t="e">
        <f t="shared" ref="A69:A71" si="4">A68+1</f>
        <v>#REF!</v>
      </c>
      <c r="B69" s="89"/>
      <c r="O69" s="90"/>
    </row>
    <row r="70" spans="1:15" s="85" customFormat="1" ht="13.5" hidden="1" customHeight="1" x14ac:dyDescent="0.2">
      <c r="A70" s="78" t="e">
        <f t="shared" si="4"/>
        <v>#REF!</v>
      </c>
      <c r="B70" s="89"/>
      <c r="O70" s="90"/>
    </row>
    <row r="71" spans="1:15" s="85" customFormat="1" hidden="1" x14ac:dyDescent="0.2">
      <c r="A71" s="78" t="e">
        <f t="shared" si="4"/>
        <v>#REF!</v>
      </c>
      <c r="B71" s="89"/>
      <c r="O71" s="90"/>
    </row>
    <row r="72" spans="1:15" s="85" customFormat="1" hidden="1" x14ac:dyDescent="0.2">
      <c r="A72" s="78"/>
      <c r="B72" s="89"/>
      <c r="O72" s="90"/>
    </row>
    <row r="73" spans="1:15" s="85" customFormat="1" ht="51" customHeight="1" x14ac:dyDescent="0.2">
      <c r="A73" s="91"/>
      <c r="B73" s="92"/>
      <c r="O73" s="90"/>
    </row>
    <row r="74" spans="1:15" s="85" customFormat="1" ht="15.75" x14ac:dyDescent="0.25">
      <c r="A74" s="91"/>
      <c r="B74" s="195" t="s">
        <v>252</v>
      </c>
      <c r="C74" s="195"/>
      <c r="D74" s="93"/>
      <c r="E74" s="94"/>
      <c r="F74" s="93"/>
      <c r="G74" s="93"/>
      <c r="H74" s="93"/>
      <c r="I74" s="93"/>
      <c r="J74" s="93"/>
      <c r="K74" s="93"/>
      <c r="L74" s="95" t="s">
        <v>253</v>
      </c>
      <c r="O74" s="96" t="s">
        <v>253</v>
      </c>
    </row>
    <row r="75" spans="1:15" s="85" customFormat="1" ht="15.75" x14ac:dyDescent="0.25">
      <c r="A75" s="91"/>
      <c r="B75" s="97"/>
      <c r="C75" s="93"/>
      <c r="D75" s="97"/>
      <c r="E75" s="97"/>
      <c r="F75" s="97"/>
      <c r="G75" s="97"/>
      <c r="H75" s="97"/>
      <c r="I75" s="97"/>
      <c r="J75" s="97"/>
      <c r="K75" s="97"/>
      <c r="L75" s="98"/>
      <c r="O75" s="90"/>
    </row>
    <row r="76" spans="1:15" s="85" customFormat="1" ht="15.75" x14ac:dyDescent="0.25">
      <c r="A76" s="91"/>
      <c r="B76" s="195" t="s">
        <v>116</v>
      </c>
      <c r="C76" s="195"/>
      <c r="D76" s="93"/>
      <c r="E76" s="94"/>
      <c r="F76" s="93"/>
      <c r="G76" s="93"/>
      <c r="H76" s="93"/>
      <c r="I76" s="93"/>
      <c r="J76" s="93"/>
      <c r="K76" s="93"/>
      <c r="L76" s="95" t="s">
        <v>254</v>
      </c>
      <c r="O76" s="96" t="s">
        <v>254</v>
      </c>
    </row>
  </sheetData>
  <mergeCells count="11">
    <mergeCell ref="A7:O7"/>
    <mergeCell ref="A2:O2"/>
    <mergeCell ref="A3:O3"/>
    <mergeCell ref="A4:O4"/>
    <mergeCell ref="A5:O5"/>
    <mergeCell ref="A6:O6"/>
    <mergeCell ref="A8:A9"/>
    <mergeCell ref="B8:B9"/>
    <mergeCell ref="C8:O8"/>
    <mergeCell ref="B74:C74"/>
    <mergeCell ref="B76:C76"/>
  </mergeCells>
  <pageMargins left="1.0236220472440944" right="0.23622047244094491" top="0.74803149606299213" bottom="0.74803149606299213" header="0.31496062992125984" footer="0.31496062992125984"/>
  <pageSetup paperSize="9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P76"/>
  <sheetViews>
    <sheetView view="pageBreakPreview" zoomScale="60" zoomScaleNormal="100" workbookViewId="0">
      <selection activeCell="P12" sqref="P12"/>
    </sheetView>
  </sheetViews>
  <sheetFormatPr defaultColWidth="8.77734375" defaultRowHeight="14.25" x14ac:dyDescent="0.2"/>
  <cols>
    <col min="1" max="1" width="7.33203125" style="91" customWidth="1"/>
    <col min="2" max="2" width="29.109375" style="92" customWidth="1"/>
    <col min="3" max="3" width="11.88671875" style="85" customWidth="1"/>
    <col min="4" max="4" width="15.44140625" style="85" customWidth="1"/>
    <col min="5" max="5" width="13.21875" style="85" customWidth="1"/>
    <col min="6" max="6" width="11" style="85" customWidth="1"/>
    <col min="7" max="7" width="11.5546875" style="85" customWidth="1"/>
    <col min="8" max="9" width="13.33203125" style="85" customWidth="1"/>
    <col min="10" max="10" width="11.44140625" style="85" customWidth="1"/>
    <col min="11" max="15" width="7.44140625" style="85" hidden="1" customWidth="1"/>
    <col min="16" max="16" width="13.77734375" style="90" customWidth="1"/>
    <col min="17" max="16384" width="8.77734375" style="73"/>
  </cols>
  <sheetData>
    <row r="2" spans="1:16" ht="24.75" customHeight="1" x14ac:dyDescent="0.2">
      <c r="A2" s="196" t="s">
        <v>179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</row>
    <row r="3" spans="1:16" ht="23.25" customHeight="1" x14ac:dyDescent="0.2">
      <c r="A3" s="196" t="s">
        <v>180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</row>
    <row r="4" spans="1:16" ht="23.25" customHeight="1" x14ac:dyDescent="0.2">
      <c r="A4" s="196" t="s">
        <v>181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</row>
    <row r="5" spans="1:16" ht="23.25" customHeight="1" x14ac:dyDescent="0.2">
      <c r="A5" s="196" t="s">
        <v>182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</row>
    <row r="6" spans="1:16" ht="29.25" customHeight="1" x14ac:dyDescent="0.2">
      <c r="A6" s="197" t="s">
        <v>183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</row>
    <row r="7" spans="1:16" ht="36" customHeight="1" x14ac:dyDescent="0.2">
      <c r="A7" s="198" t="s">
        <v>184</v>
      </c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</row>
    <row r="8" spans="1:16" ht="26.25" customHeight="1" x14ac:dyDescent="0.2">
      <c r="A8" s="191" t="s">
        <v>185</v>
      </c>
      <c r="B8" s="191" t="s">
        <v>186</v>
      </c>
      <c r="C8" s="192" t="s">
        <v>187</v>
      </c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4"/>
    </row>
    <row r="9" spans="1:16" ht="54.75" customHeight="1" x14ac:dyDescent="0.2">
      <c r="A9" s="191"/>
      <c r="B9" s="191"/>
      <c r="C9" s="74" t="s">
        <v>188</v>
      </c>
      <c r="D9" s="75" t="s">
        <v>189</v>
      </c>
      <c r="E9" s="75" t="s">
        <v>190</v>
      </c>
      <c r="F9" s="74" t="s">
        <v>191</v>
      </c>
      <c r="G9" s="74" t="s">
        <v>192</v>
      </c>
      <c r="H9" s="74" t="s">
        <v>193</v>
      </c>
      <c r="I9" s="75" t="s">
        <v>255</v>
      </c>
      <c r="J9" s="74" t="s">
        <v>194</v>
      </c>
      <c r="K9" s="76"/>
      <c r="L9" s="76"/>
      <c r="M9" s="76"/>
      <c r="N9" s="76"/>
      <c r="O9" s="76"/>
      <c r="P9" s="77" t="s">
        <v>195</v>
      </c>
    </row>
    <row r="10" spans="1:16" ht="30" customHeight="1" x14ac:dyDescent="0.2">
      <c r="A10" s="78">
        <v>1</v>
      </c>
      <c r="B10" s="79" t="s">
        <v>196</v>
      </c>
      <c r="C10" s="80"/>
      <c r="D10" s="80"/>
      <c r="E10" s="80"/>
      <c r="F10" s="80"/>
      <c r="G10" s="80"/>
      <c r="H10" s="80"/>
      <c r="I10" s="80"/>
      <c r="J10" s="81"/>
      <c r="K10" s="81"/>
      <c r="L10" s="81"/>
      <c r="M10" s="81"/>
      <c r="N10" s="81"/>
      <c r="O10" s="81"/>
      <c r="P10" s="82">
        <f>SUM(C10:O10)</f>
        <v>0</v>
      </c>
    </row>
    <row r="11" spans="1:16" ht="29.25" customHeight="1" x14ac:dyDescent="0.2">
      <c r="A11" s="78">
        <f>A10+1</f>
        <v>2</v>
      </c>
      <c r="B11" s="79" t="s">
        <v>197</v>
      </c>
      <c r="C11" s="80"/>
      <c r="D11" s="80"/>
      <c r="E11" s="80"/>
      <c r="F11" s="80"/>
      <c r="G11" s="80"/>
      <c r="H11" s="80"/>
      <c r="I11" s="80"/>
      <c r="J11" s="81"/>
      <c r="K11" s="81"/>
      <c r="L11" s="81"/>
      <c r="M11" s="81"/>
      <c r="N11" s="81"/>
      <c r="O11" s="81"/>
      <c r="P11" s="82">
        <f t="shared" ref="P11:P66" si="0">SUM(C11:O11)</f>
        <v>0</v>
      </c>
    </row>
    <row r="12" spans="1:16" ht="29.25" customHeight="1" x14ac:dyDescent="0.2">
      <c r="A12" s="78">
        <f t="shared" ref="A12:A64" si="1">A11+1</f>
        <v>3</v>
      </c>
      <c r="B12" s="79" t="s">
        <v>198</v>
      </c>
      <c r="C12" s="80">
        <v>78225</v>
      </c>
      <c r="D12" s="80"/>
      <c r="E12" s="80"/>
      <c r="F12" s="80">
        <v>-18846</v>
      </c>
      <c r="G12" s="80">
        <v>-9554</v>
      </c>
      <c r="H12" s="80"/>
      <c r="I12" s="80"/>
      <c r="J12" s="81"/>
      <c r="K12" s="81"/>
      <c r="L12" s="81"/>
      <c r="M12" s="81"/>
      <c r="N12" s="81"/>
      <c r="O12" s="81"/>
      <c r="P12" s="82">
        <f t="shared" si="0"/>
        <v>49825</v>
      </c>
    </row>
    <row r="13" spans="1:16" ht="29.25" customHeight="1" x14ac:dyDescent="0.2">
      <c r="A13" s="78">
        <f t="shared" si="1"/>
        <v>4</v>
      </c>
      <c r="B13" s="79" t="s">
        <v>199</v>
      </c>
      <c r="C13" s="80">
        <v>234675</v>
      </c>
      <c r="D13" s="80"/>
      <c r="E13" s="80"/>
      <c r="F13" s="80">
        <v>-58736</v>
      </c>
      <c r="G13" s="80">
        <v>-2823</v>
      </c>
      <c r="H13" s="80">
        <v>-18497</v>
      </c>
      <c r="I13" s="80"/>
      <c r="J13" s="81"/>
      <c r="K13" s="81"/>
      <c r="L13" s="81"/>
      <c r="M13" s="81"/>
      <c r="N13" s="81"/>
      <c r="O13" s="81"/>
      <c r="P13" s="82">
        <f t="shared" si="0"/>
        <v>154619</v>
      </c>
    </row>
    <row r="14" spans="1:16" ht="29.25" customHeight="1" x14ac:dyDescent="0.2">
      <c r="A14" s="78">
        <f t="shared" si="1"/>
        <v>5</v>
      </c>
      <c r="B14" s="79" t="s">
        <v>200</v>
      </c>
      <c r="C14" s="80"/>
      <c r="D14" s="80"/>
      <c r="E14" s="80"/>
      <c r="F14" s="80"/>
      <c r="G14" s="80"/>
      <c r="H14" s="80"/>
      <c r="I14" s="80"/>
      <c r="J14" s="81"/>
      <c r="K14" s="81"/>
      <c r="L14" s="81"/>
      <c r="M14" s="81"/>
      <c r="N14" s="81"/>
      <c r="O14" s="81"/>
      <c r="P14" s="82">
        <f>SUM(C14:O14)</f>
        <v>0</v>
      </c>
    </row>
    <row r="15" spans="1:16" ht="29.25" customHeight="1" x14ac:dyDescent="0.2">
      <c r="A15" s="78">
        <f t="shared" si="1"/>
        <v>6</v>
      </c>
      <c r="B15" s="79" t="s">
        <v>201</v>
      </c>
      <c r="C15" s="80"/>
      <c r="D15" s="80"/>
      <c r="E15" s="80"/>
      <c r="F15" s="80"/>
      <c r="G15" s="80"/>
      <c r="H15" s="80"/>
      <c r="I15" s="80"/>
      <c r="J15" s="81"/>
      <c r="K15" s="81"/>
      <c r="L15" s="81"/>
      <c r="M15" s="81"/>
      <c r="N15" s="81"/>
      <c r="O15" s="81"/>
      <c r="P15" s="82">
        <f t="shared" si="0"/>
        <v>0</v>
      </c>
    </row>
    <row r="16" spans="1:16" ht="29.25" customHeight="1" x14ac:dyDescent="0.2">
      <c r="A16" s="78">
        <f t="shared" si="1"/>
        <v>7</v>
      </c>
      <c r="B16" s="79" t="s">
        <v>202</v>
      </c>
      <c r="C16" s="80"/>
      <c r="D16" s="80"/>
      <c r="E16" s="80"/>
      <c r="F16" s="80"/>
      <c r="G16" s="80"/>
      <c r="H16" s="83"/>
      <c r="I16" s="80"/>
      <c r="J16" s="84"/>
      <c r="K16" s="84"/>
      <c r="L16" s="84"/>
      <c r="M16" s="84"/>
      <c r="N16" s="84"/>
      <c r="O16" s="84"/>
      <c r="P16" s="82">
        <f t="shared" si="0"/>
        <v>0</v>
      </c>
    </row>
    <row r="17" spans="1:16" ht="29.25" customHeight="1" x14ac:dyDescent="0.2">
      <c r="A17" s="78">
        <f t="shared" si="1"/>
        <v>8</v>
      </c>
      <c r="B17" s="79" t="s">
        <v>203</v>
      </c>
      <c r="C17" s="80"/>
      <c r="D17" s="80"/>
      <c r="E17" s="80"/>
      <c r="F17" s="80"/>
      <c r="G17" s="80"/>
      <c r="H17" s="80"/>
      <c r="I17" s="80"/>
      <c r="J17" s="81"/>
      <c r="K17" s="81"/>
      <c r="L17" s="81"/>
      <c r="M17" s="81"/>
      <c r="N17" s="81"/>
      <c r="O17" s="81"/>
      <c r="P17" s="82">
        <f t="shared" si="0"/>
        <v>0</v>
      </c>
    </row>
    <row r="18" spans="1:16" ht="29.25" customHeight="1" x14ac:dyDescent="0.2">
      <c r="A18" s="78">
        <f t="shared" si="1"/>
        <v>9</v>
      </c>
      <c r="B18" s="79" t="s">
        <v>204</v>
      </c>
      <c r="C18" s="80">
        <v>21000</v>
      </c>
      <c r="D18" s="80"/>
      <c r="E18" s="80"/>
      <c r="F18" s="80"/>
      <c r="G18" s="80"/>
      <c r="H18" s="80"/>
      <c r="I18" s="80"/>
      <c r="J18" s="81"/>
      <c r="K18" s="81"/>
      <c r="L18" s="81"/>
      <c r="M18" s="81"/>
      <c r="N18" s="81"/>
      <c r="O18" s="81"/>
      <c r="P18" s="82">
        <f t="shared" si="0"/>
        <v>21000</v>
      </c>
    </row>
    <row r="19" spans="1:16" ht="29.25" customHeight="1" x14ac:dyDescent="0.2">
      <c r="A19" s="78">
        <f t="shared" si="1"/>
        <v>10</v>
      </c>
      <c r="B19" s="79" t="s">
        <v>205</v>
      </c>
      <c r="C19" s="80"/>
      <c r="D19" s="80"/>
      <c r="E19" s="80"/>
      <c r="F19" s="80"/>
      <c r="G19" s="80">
        <v>34100</v>
      </c>
      <c r="H19" s="83"/>
      <c r="I19" s="80"/>
      <c r="J19" s="84"/>
      <c r="K19" s="84"/>
      <c r="L19" s="84"/>
      <c r="M19" s="84"/>
      <c r="N19" s="84"/>
      <c r="O19" s="84"/>
      <c r="P19" s="82">
        <f t="shared" si="0"/>
        <v>34100</v>
      </c>
    </row>
    <row r="20" spans="1:16" ht="29.25" customHeight="1" x14ac:dyDescent="0.2">
      <c r="A20" s="78">
        <f t="shared" si="1"/>
        <v>11</v>
      </c>
      <c r="B20" s="79" t="s">
        <v>206</v>
      </c>
      <c r="C20" s="80"/>
      <c r="D20" s="80"/>
      <c r="E20" s="80"/>
      <c r="F20" s="80"/>
      <c r="G20" s="80"/>
      <c r="H20" s="80"/>
      <c r="I20" s="80"/>
      <c r="J20" s="81"/>
      <c r="K20" s="81"/>
      <c r="L20" s="81"/>
      <c r="M20" s="81"/>
      <c r="N20" s="81"/>
      <c r="O20" s="81"/>
      <c r="P20" s="82">
        <f t="shared" si="0"/>
        <v>0</v>
      </c>
    </row>
    <row r="21" spans="1:16" ht="29.25" customHeight="1" x14ac:dyDescent="0.2">
      <c r="A21" s="78">
        <f t="shared" si="1"/>
        <v>12</v>
      </c>
      <c r="B21" s="79" t="s">
        <v>207</v>
      </c>
      <c r="C21" s="80"/>
      <c r="D21" s="80"/>
      <c r="E21" s="80"/>
      <c r="F21" s="80"/>
      <c r="G21" s="80"/>
      <c r="H21" s="80"/>
      <c r="I21" s="80"/>
      <c r="J21" s="81"/>
      <c r="K21" s="81"/>
      <c r="L21" s="81"/>
      <c r="M21" s="81"/>
      <c r="N21" s="81"/>
      <c r="O21" s="81"/>
      <c r="P21" s="82">
        <f t="shared" si="0"/>
        <v>0</v>
      </c>
    </row>
    <row r="22" spans="1:16" ht="29.25" customHeight="1" x14ac:dyDescent="0.2">
      <c r="A22" s="78">
        <f t="shared" si="1"/>
        <v>13</v>
      </c>
      <c r="B22" s="79" t="s">
        <v>208</v>
      </c>
      <c r="C22" s="80"/>
      <c r="D22" s="80"/>
      <c r="E22" s="80"/>
      <c r="F22" s="80"/>
      <c r="G22" s="80"/>
      <c r="H22" s="80"/>
      <c r="I22" s="80"/>
      <c r="J22" s="81"/>
      <c r="K22" s="81"/>
      <c r="L22" s="81"/>
      <c r="M22" s="81"/>
      <c r="N22" s="81"/>
      <c r="O22" s="81"/>
      <c r="P22" s="82">
        <f t="shared" si="0"/>
        <v>0</v>
      </c>
    </row>
    <row r="23" spans="1:16" ht="30" customHeight="1" x14ac:dyDescent="0.2">
      <c r="A23" s="78">
        <f t="shared" si="1"/>
        <v>14</v>
      </c>
      <c r="B23" s="79" t="s">
        <v>209</v>
      </c>
      <c r="C23" s="80"/>
      <c r="D23" s="80"/>
      <c r="E23" s="80"/>
      <c r="F23" s="80"/>
      <c r="G23" s="80"/>
      <c r="H23" s="80"/>
      <c r="I23" s="80"/>
      <c r="J23" s="81"/>
      <c r="K23" s="81"/>
      <c r="L23" s="81"/>
      <c r="M23" s="81"/>
      <c r="N23" s="81"/>
      <c r="O23" s="81"/>
      <c r="P23" s="82">
        <f t="shared" si="0"/>
        <v>0</v>
      </c>
    </row>
    <row r="24" spans="1:16" ht="30" customHeight="1" x14ac:dyDescent="0.2">
      <c r="A24" s="78">
        <f t="shared" si="1"/>
        <v>15</v>
      </c>
      <c r="B24" s="79" t="s">
        <v>210</v>
      </c>
      <c r="C24" s="80"/>
      <c r="D24" s="80"/>
      <c r="E24" s="80"/>
      <c r="F24" s="80"/>
      <c r="G24" s="80"/>
      <c r="H24" s="80"/>
      <c r="I24" s="80"/>
      <c r="J24" s="81"/>
      <c r="K24" s="81"/>
      <c r="L24" s="81"/>
      <c r="M24" s="81"/>
      <c r="N24" s="81"/>
      <c r="O24" s="81"/>
      <c r="P24" s="82">
        <f t="shared" si="0"/>
        <v>0</v>
      </c>
    </row>
    <row r="25" spans="1:16" ht="29.25" customHeight="1" x14ac:dyDescent="0.2">
      <c r="A25" s="78">
        <f t="shared" si="1"/>
        <v>16</v>
      </c>
      <c r="B25" s="79" t="s">
        <v>211</v>
      </c>
      <c r="C25" s="80"/>
      <c r="D25" s="80"/>
      <c r="E25" s="80"/>
      <c r="F25" s="80"/>
      <c r="G25" s="80"/>
      <c r="H25" s="80"/>
      <c r="I25" s="80"/>
      <c r="J25" s="81"/>
      <c r="K25" s="81"/>
      <c r="L25" s="81"/>
      <c r="M25" s="81"/>
      <c r="N25" s="81"/>
      <c r="O25" s="81"/>
      <c r="P25" s="82">
        <f t="shared" si="0"/>
        <v>0</v>
      </c>
    </row>
    <row r="26" spans="1:16" ht="29.25" customHeight="1" x14ac:dyDescent="0.2">
      <c r="A26" s="78">
        <f t="shared" si="1"/>
        <v>17</v>
      </c>
      <c r="B26" s="79" t="s">
        <v>212</v>
      </c>
      <c r="C26" s="80"/>
      <c r="D26" s="80"/>
      <c r="E26" s="80"/>
      <c r="F26" s="80"/>
      <c r="G26" s="80"/>
      <c r="H26" s="80"/>
      <c r="I26" s="80"/>
      <c r="J26" s="81"/>
      <c r="K26" s="81"/>
      <c r="L26" s="81"/>
      <c r="M26" s="81"/>
      <c r="N26" s="81"/>
      <c r="O26" s="81"/>
      <c r="P26" s="82">
        <f t="shared" si="0"/>
        <v>0</v>
      </c>
    </row>
    <row r="27" spans="1:16" ht="31.5" customHeight="1" x14ac:dyDescent="0.2">
      <c r="A27" s="78">
        <f t="shared" si="1"/>
        <v>18</v>
      </c>
      <c r="B27" s="79" t="s">
        <v>213</v>
      </c>
      <c r="C27" s="80"/>
      <c r="D27" s="80"/>
      <c r="E27" s="80"/>
      <c r="F27" s="80"/>
      <c r="G27" s="80"/>
      <c r="H27" s="80"/>
      <c r="I27" s="80"/>
      <c r="J27" s="81"/>
      <c r="K27" s="81"/>
      <c r="L27" s="81"/>
      <c r="M27" s="81"/>
      <c r="N27" s="81"/>
      <c r="O27" s="81"/>
      <c r="P27" s="82">
        <f t="shared" si="0"/>
        <v>0</v>
      </c>
    </row>
    <row r="28" spans="1:16" ht="33" customHeight="1" x14ac:dyDescent="0.2">
      <c r="A28" s="78">
        <f t="shared" si="1"/>
        <v>19</v>
      </c>
      <c r="B28" s="79" t="s">
        <v>214</v>
      </c>
      <c r="C28" s="80"/>
      <c r="D28" s="80"/>
      <c r="E28" s="80"/>
      <c r="F28" s="80"/>
      <c r="G28" s="80"/>
      <c r="H28" s="80"/>
      <c r="I28" s="80"/>
      <c r="J28" s="81"/>
      <c r="K28" s="81"/>
      <c r="L28" s="81"/>
      <c r="M28" s="81"/>
      <c r="N28" s="81"/>
      <c r="O28" s="81"/>
      <c r="P28" s="82">
        <f t="shared" si="0"/>
        <v>0</v>
      </c>
    </row>
    <row r="29" spans="1:16" ht="30" customHeight="1" x14ac:dyDescent="0.2">
      <c r="A29" s="78">
        <f t="shared" si="1"/>
        <v>20</v>
      </c>
      <c r="B29" s="79" t="s">
        <v>215</v>
      </c>
      <c r="C29" s="80"/>
      <c r="D29" s="80"/>
      <c r="E29" s="80"/>
      <c r="F29" s="80"/>
      <c r="G29" s="80"/>
      <c r="H29" s="80"/>
      <c r="I29" s="80"/>
      <c r="J29" s="81"/>
      <c r="K29" s="81"/>
      <c r="L29" s="81"/>
      <c r="M29" s="81"/>
      <c r="N29" s="81"/>
      <c r="O29" s="81"/>
      <c r="P29" s="82">
        <f t="shared" si="0"/>
        <v>0</v>
      </c>
    </row>
    <row r="30" spans="1:16" ht="30" customHeight="1" x14ac:dyDescent="0.2">
      <c r="A30" s="78">
        <f t="shared" si="1"/>
        <v>21</v>
      </c>
      <c r="B30" s="79" t="s">
        <v>216</v>
      </c>
      <c r="C30" s="80"/>
      <c r="D30" s="80"/>
      <c r="E30" s="80"/>
      <c r="F30" s="80"/>
      <c r="G30" s="80"/>
      <c r="H30" s="80"/>
      <c r="I30" s="80"/>
      <c r="J30" s="81"/>
      <c r="K30" s="81"/>
      <c r="L30" s="81"/>
      <c r="M30" s="81"/>
      <c r="N30" s="81"/>
      <c r="O30" s="81"/>
      <c r="P30" s="82">
        <f t="shared" si="0"/>
        <v>0</v>
      </c>
    </row>
    <row r="31" spans="1:16" ht="30" customHeight="1" x14ac:dyDescent="0.2">
      <c r="A31" s="78">
        <f t="shared" si="1"/>
        <v>22</v>
      </c>
      <c r="B31" s="79" t="s">
        <v>217</v>
      </c>
      <c r="C31" s="80"/>
      <c r="D31" s="80"/>
      <c r="E31" s="80"/>
      <c r="F31" s="80"/>
      <c r="G31" s="80"/>
      <c r="H31" s="80"/>
      <c r="I31" s="80"/>
      <c r="J31" s="81"/>
      <c r="K31" s="81"/>
      <c r="L31" s="81"/>
      <c r="M31" s="81"/>
      <c r="N31" s="81"/>
      <c r="O31" s="81"/>
      <c r="P31" s="82">
        <f t="shared" si="0"/>
        <v>0</v>
      </c>
    </row>
    <row r="32" spans="1:16" ht="30" customHeight="1" x14ac:dyDescent="0.2">
      <c r="A32" s="78">
        <f t="shared" si="1"/>
        <v>23</v>
      </c>
      <c r="B32" s="79" t="s">
        <v>218</v>
      </c>
      <c r="C32" s="80">
        <v>186900</v>
      </c>
      <c r="D32" s="80"/>
      <c r="E32" s="80"/>
      <c r="F32" s="80">
        <v>-37927</v>
      </c>
      <c r="G32" s="80"/>
      <c r="H32" s="80">
        <v>-11703</v>
      </c>
      <c r="I32" s="80"/>
      <c r="J32" s="81">
        <v>13309</v>
      </c>
      <c r="K32" s="81"/>
      <c r="L32" s="81"/>
      <c r="M32" s="81"/>
      <c r="N32" s="81"/>
      <c r="O32" s="81"/>
      <c r="P32" s="82">
        <f t="shared" si="0"/>
        <v>150579</v>
      </c>
    </row>
    <row r="33" spans="1:16" ht="30" customHeight="1" x14ac:dyDescent="0.2">
      <c r="A33" s="78">
        <f t="shared" si="1"/>
        <v>24</v>
      </c>
      <c r="B33" s="79" t="s">
        <v>219</v>
      </c>
      <c r="C33" s="80"/>
      <c r="D33" s="80"/>
      <c r="E33" s="80"/>
      <c r="F33" s="80"/>
      <c r="G33" s="80"/>
      <c r="H33" s="80"/>
      <c r="I33" s="80"/>
      <c r="J33" s="81"/>
      <c r="K33" s="81"/>
      <c r="L33" s="81"/>
      <c r="M33" s="81"/>
      <c r="N33" s="81"/>
      <c r="O33" s="81"/>
      <c r="P33" s="82">
        <f t="shared" si="0"/>
        <v>0</v>
      </c>
    </row>
    <row r="34" spans="1:16" ht="29.25" customHeight="1" x14ac:dyDescent="0.2">
      <c r="A34" s="78">
        <f t="shared" si="1"/>
        <v>25</v>
      </c>
      <c r="B34" s="79" t="s">
        <v>220</v>
      </c>
      <c r="C34" s="80"/>
      <c r="D34" s="80"/>
      <c r="E34" s="80"/>
      <c r="F34" s="80"/>
      <c r="G34" s="80"/>
      <c r="H34" s="80"/>
      <c r="I34" s="80"/>
      <c r="J34" s="81"/>
      <c r="K34" s="81"/>
      <c r="L34" s="81"/>
      <c r="M34" s="81"/>
      <c r="N34" s="81"/>
      <c r="O34" s="81"/>
      <c r="P34" s="82">
        <f t="shared" si="0"/>
        <v>0</v>
      </c>
    </row>
    <row r="35" spans="1:16" ht="29.25" customHeight="1" x14ac:dyDescent="0.2">
      <c r="A35" s="78">
        <f t="shared" si="1"/>
        <v>26</v>
      </c>
      <c r="B35" s="79" t="s">
        <v>221</v>
      </c>
      <c r="C35" s="80"/>
      <c r="D35" s="80"/>
      <c r="E35" s="80"/>
      <c r="F35" s="80"/>
      <c r="G35" s="80"/>
      <c r="H35" s="80"/>
      <c r="I35" s="80"/>
      <c r="J35" s="81"/>
      <c r="K35" s="81"/>
      <c r="L35" s="81"/>
      <c r="M35" s="81"/>
      <c r="N35" s="81"/>
      <c r="O35" s="81"/>
      <c r="P35" s="82">
        <f t="shared" si="0"/>
        <v>0</v>
      </c>
    </row>
    <row r="36" spans="1:16" ht="30" customHeight="1" x14ac:dyDescent="0.2">
      <c r="A36" s="78">
        <f t="shared" si="1"/>
        <v>27</v>
      </c>
      <c r="B36" s="79" t="s">
        <v>222</v>
      </c>
      <c r="C36" s="80"/>
      <c r="D36" s="80"/>
      <c r="E36" s="80"/>
      <c r="F36" s="80"/>
      <c r="G36" s="80"/>
      <c r="H36" s="80"/>
      <c r="I36" s="80"/>
      <c r="J36" s="81"/>
      <c r="K36" s="81"/>
      <c r="L36" s="81"/>
      <c r="M36" s="81"/>
      <c r="N36" s="81"/>
      <c r="O36" s="81"/>
      <c r="P36" s="82">
        <f t="shared" si="0"/>
        <v>0</v>
      </c>
    </row>
    <row r="37" spans="1:16" ht="29.25" customHeight="1" x14ac:dyDescent="0.2">
      <c r="A37" s="78">
        <f t="shared" si="1"/>
        <v>28</v>
      </c>
      <c r="B37" s="79" t="s">
        <v>223</v>
      </c>
      <c r="C37" s="80"/>
      <c r="D37" s="80"/>
      <c r="E37" s="80"/>
      <c r="F37" s="80"/>
      <c r="G37" s="80"/>
      <c r="H37" s="80"/>
      <c r="I37" s="80"/>
      <c r="J37" s="81"/>
      <c r="K37" s="81"/>
      <c r="L37" s="81"/>
      <c r="M37" s="81"/>
      <c r="N37" s="81"/>
      <c r="O37" s="81"/>
      <c r="P37" s="82">
        <f t="shared" si="0"/>
        <v>0</v>
      </c>
    </row>
    <row r="38" spans="1:16" ht="29.25" customHeight="1" x14ac:dyDescent="0.2">
      <c r="A38" s="78">
        <f t="shared" si="1"/>
        <v>29</v>
      </c>
      <c r="B38" s="79" t="s">
        <v>224</v>
      </c>
      <c r="C38" s="80"/>
      <c r="D38" s="80"/>
      <c r="E38" s="80"/>
      <c r="F38" s="80"/>
      <c r="G38" s="80"/>
      <c r="H38" s="80"/>
      <c r="I38" s="80"/>
      <c r="J38" s="81"/>
      <c r="K38" s="81"/>
      <c r="L38" s="81"/>
      <c r="M38" s="81"/>
      <c r="N38" s="81"/>
      <c r="O38" s="81"/>
      <c r="P38" s="82">
        <f t="shared" si="0"/>
        <v>0</v>
      </c>
    </row>
    <row r="39" spans="1:16" ht="30" customHeight="1" x14ac:dyDescent="0.2">
      <c r="A39" s="78">
        <f t="shared" si="1"/>
        <v>30</v>
      </c>
      <c r="B39" s="79" t="s">
        <v>225</v>
      </c>
      <c r="C39" s="80">
        <v>1832426</v>
      </c>
      <c r="D39" s="80"/>
      <c r="E39" s="80"/>
      <c r="F39" s="80"/>
      <c r="G39" s="80">
        <v>639500</v>
      </c>
      <c r="H39" s="80">
        <v>-3490</v>
      </c>
      <c r="I39" s="80"/>
      <c r="J39" s="81">
        <v>-256386</v>
      </c>
      <c r="K39" s="81"/>
      <c r="L39" s="81"/>
      <c r="M39" s="81"/>
      <c r="N39" s="81"/>
      <c r="O39" s="81"/>
      <c r="P39" s="82">
        <f t="shared" si="0"/>
        <v>2212050</v>
      </c>
    </row>
    <row r="40" spans="1:16" ht="29.25" customHeight="1" x14ac:dyDescent="0.2">
      <c r="A40" s="78">
        <f t="shared" si="1"/>
        <v>31</v>
      </c>
      <c r="B40" s="79" t="s">
        <v>226</v>
      </c>
      <c r="C40" s="80"/>
      <c r="D40" s="80"/>
      <c r="E40" s="80"/>
      <c r="F40" s="80"/>
      <c r="G40" s="80"/>
      <c r="H40" s="80"/>
      <c r="I40" s="80"/>
      <c r="J40" s="81"/>
      <c r="K40" s="81"/>
      <c r="L40" s="81"/>
      <c r="M40" s="81"/>
      <c r="N40" s="81"/>
      <c r="O40" s="81"/>
      <c r="P40" s="82">
        <f t="shared" si="0"/>
        <v>0</v>
      </c>
    </row>
    <row r="41" spans="1:16" ht="29.25" customHeight="1" x14ac:dyDescent="0.2">
      <c r="A41" s="78">
        <f t="shared" si="1"/>
        <v>32</v>
      </c>
      <c r="B41" s="79" t="s">
        <v>227</v>
      </c>
      <c r="C41" s="80"/>
      <c r="D41" s="80"/>
      <c r="E41" s="80"/>
      <c r="F41" s="80"/>
      <c r="G41" s="80"/>
      <c r="H41" s="80"/>
      <c r="I41" s="80"/>
      <c r="J41" s="81"/>
      <c r="K41" s="81"/>
      <c r="L41" s="81"/>
      <c r="M41" s="81"/>
      <c r="N41" s="81"/>
      <c r="O41" s="81"/>
      <c r="P41" s="82">
        <f t="shared" si="0"/>
        <v>0</v>
      </c>
    </row>
    <row r="42" spans="1:16" ht="30" customHeight="1" x14ac:dyDescent="0.2">
      <c r="A42" s="78">
        <f t="shared" si="1"/>
        <v>33</v>
      </c>
      <c r="B42" s="79" t="s">
        <v>228</v>
      </c>
      <c r="C42" s="80"/>
      <c r="D42" s="80"/>
      <c r="E42" s="80"/>
      <c r="F42" s="80"/>
      <c r="G42" s="80"/>
      <c r="H42" s="80"/>
      <c r="I42" s="80"/>
      <c r="J42" s="81"/>
      <c r="K42" s="81"/>
      <c r="L42" s="81"/>
      <c r="M42" s="81"/>
      <c r="N42" s="81"/>
      <c r="O42" s="81"/>
      <c r="P42" s="82">
        <f t="shared" si="0"/>
        <v>0</v>
      </c>
    </row>
    <row r="43" spans="1:16" ht="29.25" customHeight="1" x14ac:dyDescent="0.2">
      <c r="A43" s="78">
        <f t="shared" si="1"/>
        <v>34</v>
      </c>
      <c r="B43" s="79" t="s">
        <v>229</v>
      </c>
      <c r="C43" s="80"/>
      <c r="D43" s="80"/>
      <c r="E43" s="80"/>
      <c r="F43" s="80"/>
      <c r="G43" s="80"/>
      <c r="H43" s="80"/>
      <c r="I43" s="80"/>
      <c r="J43" s="81"/>
      <c r="K43" s="81"/>
      <c r="L43" s="81"/>
      <c r="M43" s="81"/>
      <c r="N43" s="81"/>
      <c r="O43" s="81"/>
      <c r="P43" s="82">
        <f t="shared" si="0"/>
        <v>0</v>
      </c>
    </row>
    <row r="44" spans="1:16" ht="29.25" customHeight="1" x14ac:dyDescent="0.2">
      <c r="A44" s="78">
        <f t="shared" si="1"/>
        <v>35</v>
      </c>
      <c r="B44" s="79" t="s">
        <v>230</v>
      </c>
      <c r="C44" s="80"/>
      <c r="D44" s="80"/>
      <c r="E44" s="80"/>
      <c r="F44" s="80"/>
      <c r="G44" s="80"/>
      <c r="H44" s="80"/>
      <c r="I44" s="80"/>
      <c r="J44" s="81">
        <f>46455-6475</f>
        <v>39980</v>
      </c>
      <c r="K44" s="81"/>
      <c r="L44" s="81"/>
      <c r="M44" s="81"/>
      <c r="N44" s="81"/>
      <c r="O44" s="81"/>
      <c r="P44" s="82">
        <f t="shared" si="0"/>
        <v>39980</v>
      </c>
    </row>
    <row r="45" spans="1:16" ht="29.25" customHeight="1" x14ac:dyDescent="0.2">
      <c r="A45" s="78">
        <f t="shared" si="1"/>
        <v>36</v>
      </c>
      <c r="B45" s="79" t="s">
        <v>231</v>
      </c>
      <c r="C45" s="80"/>
      <c r="D45" s="80"/>
      <c r="E45" s="80"/>
      <c r="F45" s="80"/>
      <c r="G45" s="80"/>
      <c r="H45" s="80"/>
      <c r="I45" s="80"/>
      <c r="J45" s="81"/>
      <c r="K45" s="81"/>
      <c r="L45" s="81"/>
      <c r="M45" s="81"/>
      <c r="N45" s="81"/>
      <c r="O45" s="81"/>
      <c r="P45" s="82">
        <f t="shared" si="0"/>
        <v>0</v>
      </c>
    </row>
    <row r="46" spans="1:16" ht="29.25" customHeight="1" x14ac:dyDescent="0.2">
      <c r="A46" s="78">
        <f t="shared" si="1"/>
        <v>37</v>
      </c>
      <c r="B46" s="79" t="s">
        <v>232</v>
      </c>
      <c r="C46" s="80"/>
      <c r="D46" s="80"/>
      <c r="E46" s="80"/>
      <c r="F46" s="80"/>
      <c r="G46" s="80"/>
      <c r="H46" s="80"/>
      <c r="I46" s="80"/>
      <c r="J46" s="81"/>
      <c r="K46" s="81"/>
      <c r="L46" s="81"/>
      <c r="M46" s="81"/>
      <c r="N46" s="81"/>
      <c r="O46" s="81"/>
      <c r="P46" s="82">
        <f t="shared" si="0"/>
        <v>0</v>
      </c>
    </row>
    <row r="47" spans="1:16" ht="29.25" customHeight="1" x14ac:dyDescent="0.2">
      <c r="A47" s="78">
        <f t="shared" si="1"/>
        <v>38</v>
      </c>
      <c r="B47" s="79" t="s">
        <v>233</v>
      </c>
      <c r="C47" s="80"/>
      <c r="D47" s="80"/>
      <c r="E47" s="80"/>
      <c r="F47" s="80"/>
      <c r="G47" s="80"/>
      <c r="H47" s="80"/>
      <c r="I47" s="80"/>
      <c r="J47" s="81"/>
      <c r="K47" s="81"/>
      <c r="L47" s="81"/>
      <c r="M47" s="81"/>
      <c r="N47" s="81"/>
      <c r="O47" s="81"/>
      <c r="P47" s="82">
        <f t="shared" si="0"/>
        <v>0</v>
      </c>
    </row>
    <row r="48" spans="1:16" ht="29.25" customHeight="1" x14ac:dyDescent="0.2">
      <c r="A48" s="78">
        <f t="shared" si="1"/>
        <v>39</v>
      </c>
      <c r="B48" s="79" t="s">
        <v>234</v>
      </c>
      <c r="C48" s="80"/>
      <c r="D48" s="80"/>
      <c r="E48" s="80"/>
      <c r="F48" s="80"/>
      <c r="G48" s="80"/>
      <c r="H48" s="80"/>
      <c r="I48" s="80"/>
      <c r="J48" s="81"/>
      <c r="K48" s="81"/>
      <c r="L48" s="81"/>
      <c r="M48" s="81"/>
      <c r="N48" s="81"/>
      <c r="O48" s="81"/>
      <c r="P48" s="82">
        <f t="shared" si="0"/>
        <v>0</v>
      </c>
    </row>
    <row r="49" spans="1:16" ht="29.25" customHeight="1" x14ac:dyDescent="0.2">
      <c r="A49" s="78">
        <f t="shared" si="1"/>
        <v>40</v>
      </c>
      <c r="B49" s="79" t="s">
        <v>235</v>
      </c>
      <c r="C49" s="80"/>
      <c r="D49" s="80"/>
      <c r="E49" s="80"/>
      <c r="F49" s="80"/>
      <c r="G49" s="80"/>
      <c r="H49" s="80"/>
      <c r="I49" s="80"/>
      <c r="J49" s="81"/>
      <c r="K49" s="81"/>
      <c r="L49" s="81"/>
      <c r="M49" s="81"/>
      <c r="N49" s="81"/>
      <c r="O49" s="81"/>
      <c r="P49" s="82">
        <f t="shared" si="0"/>
        <v>0</v>
      </c>
    </row>
    <row r="50" spans="1:16" ht="29.25" customHeight="1" x14ac:dyDescent="0.2">
      <c r="A50" s="78">
        <f t="shared" si="1"/>
        <v>41</v>
      </c>
      <c r="B50" s="79" t="s">
        <v>236</v>
      </c>
      <c r="C50" s="80"/>
      <c r="D50" s="80"/>
      <c r="E50" s="80"/>
      <c r="F50" s="80"/>
      <c r="G50" s="80"/>
      <c r="H50" s="80"/>
      <c r="I50" s="80"/>
      <c r="J50" s="81"/>
      <c r="K50" s="81"/>
      <c r="L50" s="81"/>
      <c r="M50" s="81"/>
      <c r="N50" s="81"/>
      <c r="O50" s="81"/>
      <c r="P50" s="82">
        <f t="shared" si="0"/>
        <v>0</v>
      </c>
    </row>
    <row r="51" spans="1:16" ht="29.25" customHeight="1" x14ac:dyDescent="0.2">
      <c r="A51" s="78">
        <f t="shared" si="1"/>
        <v>42</v>
      </c>
      <c r="B51" s="79" t="s">
        <v>237</v>
      </c>
      <c r="C51" s="80"/>
      <c r="D51" s="80"/>
      <c r="E51" s="80"/>
      <c r="F51" s="80"/>
      <c r="G51" s="80"/>
      <c r="H51" s="80"/>
      <c r="I51" s="80"/>
      <c r="J51" s="81"/>
      <c r="K51" s="81"/>
      <c r="L51" s="81"/>
      <c r="M51" s="81"/>
      <c r="N51" s="81"/>
      <c r="O51" s="81"/>
      <c r="P51" s="82">
        <f t="shared" si="0"/>
        <v>0</v>
      </c>
    </row>
    <row r="52" spans="1:16" ht="29.25" customHeight="1" x14ac:dyDescent="0.2">
      <c r="A52" s="78">
        <f t="shared" si="1"/>
        <v>43</v>
      </c>
      <c r="B52" s="79" t="s">
        <v>238</v>
      </c>
      <c r="C52" s="80"/>
      <c r="D52" s="80"/>
      <c r="E52" s="80"/>
      <c r="F52" s="80"/>
      <c r="G52" s="80"/>
      <c r="H52" s="80"/>
      <c r="I52" s="80"/>
      <c r="J52" s="81"/>
      <c r="K52" s="81"/>
      <c r="L52" s="81"/>
      <c r="M52" s="81"/>
      <c r="N52" s="81"/>
      <c r="O52" s="81"/>
      <c r="P52" s="82">
        <f t="shared" si="0"/>
        <v>0</v>
      </c>
    </row>
    <row r="53" spans="1:16" ht="29.25" customHeight="1" x14ac:dyDescent="0.2">
      <c r="A53" s="78">
        <f t="shared" si="1"/>
        <v>44</v>
      </c>
      <c r="B53" s="79" t="s">
        <v>239</v>
      </c>
      <c r="C53" s="80"/>
      <c r="D53" s="80"/>
      <c r="E53" s="80"/>
      <c r="F53" s="80"/>
      <c r="G53" s="80"/>
      <c r="H53" s="80"/>
      <c r="I53" s="80"/>
      <c r="J53" s="81"/>
      <c r="K53" s="81"/>
      <c r="L53" s="81"/>
      <c r="M53" s="81"/>
      <c r="N53" s="81"/>
      <c r="O53" s="81"/>
      <c r="P53" s="82">
        <f t="shared" si="0"/>
        <v>0</v>
      </c>
    </row>
    <row r="54" spans="1:16" ht="30" customHeight="1" x14ac:dyDescent="0.2">
      <c r="A54" s="78">
        <f t="shared" si="1"/>
        <v>45</v>
      </c>
      <c r="B54" s="79" t="s">
        <v>240</v>
      </c>
      <c r="C54" s="80"/>
      <c r="D54" s="80"/>
      <c r="E54" s="80"/>
      <c r="F54" s="80"/>
      <c r="G54" s="80"/>
      <c r="H54" s="80"/>
      <c r="I54" s="80"/>
      <c r="J54" s="81"/>
      <c r="K54" s="81"/>
      <c r="L54" s="81"/>
      <c r="M54" s="81"/>
      <c r="N54" s="81"/>
      <c r="O54" s="81"/>
      <c r="P54" s="82">
        <f t="shared" si="0"/>
        <v>0</v>
      </c>
    </row>
    <row r="55" spans="1:16" ht="29.25" customHeight="1" x14ac:dyDescent="0.2">
      <c r="A55" s="78">
        <f t="shared" si="1"/>
        <v>46</v>
      </c>
      <c r="B55" s="79" t="s">
        <v>241</v>
      </c>
      <c r="C55" s="80"/>
      <c r="D55" s="80"/>
      <c r="E55" s="80"/>
      <c r="F55" s="80"/>
      <c r="G55" s="80"/>
      <c r="H55" s="80"/>
      <c r="I55" s="80"/>
      <c r="J55" s="81"/>
      <c r="K55" s="81"/>
      <c r="L55" s="81"/>
      <c r="M55" s="81"/>
      <c r="N55" s="81"/>
      <c r="O55" s="81"/>
      <c r="P55" s="82">
        <f t="shared" si="0"/>
        <v>0</v>
      </c>
    </row>
    <row r="56" spans="1:16" ht="29.25" customHeight="1" x14ac:dyDescent="0.2">
      <c r="A56" s="78">
        <f t="shared" si="1"/>
        <v>47</v>
      </c>
      <c r="B56" s="79" t="s">
        <v>242</v>
      </c>
      <c r="C56" s="80"/>
      <c r="D56" s="80"/>
      <c r="E56" s="80"/>
      <c r="F56" s="80"/>
      <c r="G56" s="80"/>
      <c r="H56" s="80"/>
      <c r="I56" s="80"/>
      <c r="J56" s="81">
        <v>17000</v>
      </c>
      <c r="K56" s="81"/>
      <c r="L56" s="81"/>
      <c r="M56" s="81"/>
      <c r="N56" s="81"/>
      <c r="O56" s="81"/>
      <c r="P56" s="82">
        <f t="shared" si="0"/>
        <v>17000</v>
      </c>
    </row>
    <row r="57" spans="1:16" ht="29.25" customHeight="1" x14ac:dyDescent="0.2">
      <c r="A57" s="78">
        <f t="shared" si="1"/>
        <v>48</v>
      </c>
      <c r="B57" s="79" t="s">
        <v>243</v>
      </c>
      <c r="C57" s="80"/>
      <c r="D57" s="80"/>
      <c r="E57" s="80"/>
      <c r="F57" s="80"/>
      <c r="G57" s="80"/>
      <c r="H57" s="80"/>
      <c r="I57" s="80"/>
      <c r="J57" s="81">
        <f>35155+3017</f>
        <v>38172</v>
      </c>
      <c r="K57" s="81"/>
      <c r="L57" s="81"/>
      <c r="M57" s="81"/>
      <c r="N57" s="81"/>
      <c r="O57" s="81"/>
      <c r="P57" s="82">
        <f t="shared" si="0"/>
        <v>38172</v>
      </c>
    </row>
    <row r="58" spans="1:16" ht="29.25" customHeight="1" x14ac:dyDescent="0.2">
      <c r="A58" s="78">
        <f t="shared" si="1"/>
        <v>49</v>
      </c>
      <c r="B58" s="79" t="s">
        <v>244</v>
      </c>
      <c r="C58" s="80"/>
      <c r="D58" s="80"/>
      <c r="E58" s="80"/>
      <c r="F58" s="80"/>
      <c r="G58" s="80"/>
      <c r="H58" s="80"/>
      <c r="I58" s="80"/>
      <c r="J58" s="81"/>
      <c r="K58" s="81"/>
      <c r="L58" s="81"/>
      <c r="M58" s="81"/>
      <c r="N58" s="81"/>
      <c r="O58" s="81"/>
      <c r="P58" s="82">
        <f t="shared" si="0"/>
        <v>0</v>
      </c>
    </row>
    <row r="59" spans="1:16" ht="30" customHeight="1" x14ac:dyDescent="0.2">
      <c r="A59" s="78">
        <f t="shared" si="1"/>
        <v>50</v>
      </c>
      <c r="B59" s="79" t="s">
        <v>245</v>
      </c>
      <c r="C59" s="80"/>
      <c r="D59" s="80"/>
      <c r="E59" s="80"/>
      <c r="F59" s="80"/>
      <c r="G59" s="80"/>
      <c r="H59" s="80"/>
      <c r="I59" s="80"/>
      <c r="J59" s="81">
        <v>29199</v>
      </c>
      <c r="K59" s="81"/>
      <c r="L59" s="81"/>
      <c r="M59" s="81"/>
      <c r="N59" s="81"/>
      <c r="O59" s="81"/>
      <c r="P59" s="82">
        <f t="shared" si="0"/>
        <v>29199</v>
      </c>
    </row>
    <row r="60" spans="1:16" ht="29.25" customHeight="1" x14ac:dyDescent="0.2">
      <c r="A60" s="78">
        <f t="shared" si="1"/>
        <v>51</v>
      </c>
      <c r="B60" s="79" t="s">
        <v>246</v>
      </c>
      <c r="C60" s="80">
        <v>234675</v>
      </c>
      <c r="D60" s="80"/>
      <c r="E60" s="80"/>
      <c r="F60" s="80"/>
      <c r="G60" s="80"/>
      <c r="H60" s="80">
        <v>-37817</v>
      </c>
      <c r="I60" s="80"/>
      <c r="J60" s="81"/>
      <c r="K60" s="81"/>
      <c r="L60" s="81"/>
      <c r="M60" s="81"/>
      <c r="N60" s="81"/>
      <c r="O60" s="81"/>
      <c r="P60" s="82">
        <f t="shared" si="0"/>
        <v>196858</v>
      </c>
    </row>
    <row r="61" spans="1:16" ht="31.5" customHeight="1" x14ac:dyDescent="0.2">
      <c r="A61" s="78">
        <f t="shared" si="1"/>
        <v>52</v>
      </c>
      <c r="B61" s="79" t="s">
        <v>247</v>
      </c>
      <c r="C61" s="80"/>
      <c r="D61" s="80"/>
      <c r="E61" s="80"/>
      <c r="F61" s="80"/>
      <c r="G61" s="80"/>
      <c r="H61" s="80"/>
      <c r="I61" s="80"/>
      <c r="J61" s="81"/>
      <c r="K61" s="81"/>
      <c r="L61" s="81"/>
      <c r="M61" s="81"/>
      <c r="N61" s="81"/>
      <c r="O61" s="81"/>
      <c r="P61" s="82">
        <f t="shared" si="0"/>
        <v>0</v>
      </c>
    </row>
    <row r="62" spans="1:16" ht="30" customHeight="1" x14ac:dyDescent="0.2">
      <c r="A62" s="78">
        <f t="shared" si="1"/>
        <v>53</v>
      </c>
      <c r="B62" s="79" t="s">
        <v>248</v>
      </c>
      <c r="C62" s="80">
        <v>186900</v>
      </c>
      <c r="D62" s="80"/>
      <c r="E62" s="80"/>
      <c r="F62" s="80">
        <v>-37927</v>
      </c>
      <c r="G62" s="80">
        <v>-21723</v>
      </c>
      <c r="H62" s="80"/>
      <c r="I62" s="80"/>
      <c r="J62" s="81"/>
      <c r="K62" s="81"/>
      <c r="L62" s="81"/>
      <c r="M62" s="81"/>
      <c r="N62" s="81"/>
      <c r="O62" s="81"/>
      <c r="P62" s="82">
        <f t="shared" si="0"/>
        <v>127250</v>
      </c>
    </row>
    <row r="63" spans="1:16" s="85" customFormat="1" ht="31.5" customHeight="1" x14ac:dyDescent="0.2">
      <c r="A63" s="78">
        <f t="shared" si="1"/>
        <v>54</v>
      </c>
      <c r="B63" s="79" t="s">
        <v>249</v>
      </c>
      <c r="C63" s="80"/>
      <c r="D63" s="80"/>
      <c r="E63" s="80"/>
      <c r="F63" s="80"/>
      <c r="G63" s="80"/>
      <c r="H63" s="80"/>
      <c r="I63" s="80"/>
      <c r="J63" s="81"/>
      <c r="K63" s="81"/>
      <c r="L63" s="81"/>
      <c r="M63" s="81"/>
      <c r="N63" s="81"/>
      <c r="O63" s="81"/>
      <c r="P63" s="82">
        <f t="shared" si="0"/>
        <v>0</v>
      </c>
    </row>
    <row r="64" spans="1:16" s="85" customFormat="1" ht="31.5" customHeight="1" x14ac:dyDescent="0.2">
      <c r="A64" s="78">
        <f t="shared" si="1"/>
        <v>55</v>
      </c>
      <c r="B64" s="86" t="s">
        <v>250</v>
      </c>
      <c r="C64" s="80"/>
      <c r="D64" s="80"/>
      <c r="E64" s="80"/>
      <c r="F64" s="80"/>
      <c r="G64" s="80"/>
      <c r="H64" s="80"/>
      <c r="I64" s="80"/>
      <c r="J64" s="81"/>
      <c r="K64" s="81"/>
      <c r="L64" s="81"/>
      <c r="M64" s="81"/>
      <c r="N64" s="81"/>
      <c r="O64" s="81"/>
      <c r="P64" s="82">
        <f t="shared" si="0"/>
        <v>0</v>
      </c>
    </row>
    <row r="65" spans="1:16" s="85" customFormat="1" ht="31.5" customHeight="1" x14ac:dyDescent="0.2">
      <c r="A65" s="78"/>
      <c r="B65" s="87"/>
      <c r="C65" s="80"/>
      <c r="D65" s="80"/>
      <c r="E65" s="80"/>
      <c r="F65" s="80"/>
      <c r="G65" s="80"/>
      <c r="H65" s="80"/>
      <c r="I65" s="80"/>
      <c r="J65" s="81"/>
      <c r="K65" s="81"/>
      <c r="L65" s="81"/>
      <c r="M65" s="81"/>
      <c r="N65" s="81"/>
      <c r="O65" s="81"/>
      <c r="P65" s="82">
        <f t="shared" si="0"/>
        <v>0</v>
      </c>
    </row>
    <row r="66" spans="1:16" s="85" customFormat="1" ht="31.5" customHeight="1" x14ac:dyDescent="0.2">
      <c r="A66" s="78"/>
      <c r="B66" s="79"/>
      <c r="C66" s="80"/>
      <c r="D66" s="80"/>
      <c r="E66" s="80"/>
      <c r="F66" s="80"/>
      <c r="G66" s="80"/>
      <c r="H66" s="80"/>
      <c r="I66" s="80"/>
      <c r="J66" s="81"/>
      <c r="K66" s="81"/>
      <c r="L66" s="81"/>
      <c r="M66" s="81"/>
      <c r="N66" s="81"/>
      <c r="O66" s="81"/>
      <c r="P66" s="82">
        <f t="shared" si="0"/>
        <v>0</v>
      </c>
    </row>
    <row r="67" spans="1:16" s="85" customFormat="1" ht="35.25" customHeight="1" x14ac:dyDescent="0.2">
      <c r="A67" s="78"/>
      <c r="B67" s="88" t="s">
        <v>251</v>
      </c>
      <c r="C67" s="81">
        <f>SUM(C10:C65)</f>
        <v>2774801</v>
      </c>
      <c r="D67" s="81">
        <f t="shared" ref="D67" si="2">SUM(D10:D65)</f>
        <v>0</v>
      </c>
      <c r="E67" s="81">
        <f>SUM(E10:E65)</f>
        <v>0</v>
      </c>
      <c r="F67" s="81">
        <f t="shared" ref="F67:P67" si="3">SUM(F10:F65)</f>
        <v>-153436</v>
      </c>
      <c r="G67" s="81">
        <f t="shared" si="3"/>
        <v>639500</v>
      </c>
      <c r="H67" s="84">
        <f t="shared" si="3"/>
        <v>-71507</v>
      </c>
      <c r="I67" s="84"/>
      <c r="J67" s="84">
        <f t="shared" si="3"/>
        <v>-118726</v>
      </c>
      <c r="K67" s="84">
        <f t="shared" si="3"/>
        <v>0</v>
      </c>
      <c r="L67" s="84">
        <f t="shared" si="3"/>
        <v>0</v>
      </c>
      <c r="M67" s="84">
        <f t="shared" si="3"/>
        <v>0</v>
      </c>
      <c r="N67" s="84">
        <f t="shared" si="3"/>
        <v>0</v>
      </c>
      <c r="O67" s="84">
        <f t="shared" si="3"/>
        <v>0</v>
      </c>
      <c r="P67" s="82">
        <f t="shared" si="3"/>
        <v>3070632</v>
      </c>
    </row>
    <row r="68" spans="1:16" s="85" customFormat="1" ht="16.5" hidden="1" customHeight="1" x14ac:dyDescent="0.2">
      <c r="A68" s="78" t="e">
        <f>#REF!+1</f>
        <v>#REF!</v>
      </c>
      <c r="B68" s="89"/>
      <c r="P68" s="90"/>
    </row>
    <row r="69" spans="1:16" s="85" customFormat="1" hidden="1" x14ac:dyDescent="0.2">
      <c r="A69" s="78" t="e">
        <f t="shared" ref="A69:A71" si="4">A68+1</f>
        <v>#REF!</v>
      </c>
      <c r="B69" s="89"/>
      <c r="P69" s="90"/>
    </row>
    <row r="70" spans="1:16" s="85" customFormat="1" ht="13.5" hidden="1" customHeight="1" x14ac:dyDescent="0.2">
      <c r="A70" s="78" t="e">
        <f t="shared" si="4"/>
        <v>#REF!</v>
      </c>
      <c r="B70" s="89"/>
      <c r="P70" s="90"/>
    </row>
    <row r="71" spans="1:16" s="85" customFormat="1" hidden="1" x14ac:dyDescent="0.2">
      <c r="A71" s="78" t="e">
        <f t="shared" si="4"/>
        <v>#REF!</v>
      </c>
      <c r="B71" s="89"/>
      <c r="P71" s="90"/>
    </row>
    <row r="72" spans="1:16" s="85" customFormat="1" hidden="1" x14ac:dyDescent="0.2">
      <c r="A72" s="78"/>
      <c r="B72" s="89"/>
      <c r="P72" s="90"/>
    </row>
    <row r="73" spans="1:16" s="85" customFormat="1" ht="51" customHeight="1" x14ac:dyDescent="0.2">
      <c r="A73" s="91"/>
      <c r="B73" s="92"/>
      <c r="P73" s="90"/>
    </row>
    <row r="74" spans="1:16" s="85" customFormat="1" ht="15.75" x14ac:dyDescent="0.25">
      <c r="A74" s="91"/>
      <c r="B74" s="195" t="s">
        <v>252</v>
      </c>
      <c r="C74" s="195"/>
      <c r="D74" s="93"/>
      <c r="E74" s="94"/>
      <c r="F74" s="93"/>
      <c r="G74" s="93"/>
      <c r="H74" s="93"/>
      <c r="I74" s="93"/>
      <c r="J74" s="93"/>
      <c r="K74" s="93"/>
      <c r="L74" s="93"/>
      <c r="M74" s="95" t="s">
        <v>253</v>
      </c>
      <c r="P74" s="96" t="s">
        <v>253</v>
      </c>
    </row>
    <row r="75" spans="1:16" s="85" customFormat="1" ht="15.75" x14ac:dyDescent="0.25">
      <c r="A75" s="91"/>
      <c r="B75" s="97"/>
      <c r="C75" s="93"/>
      <c r="D75" s="97"/>
      <c r="E75" s="97"/>
      <c r="F75" s="97"/>
      <c r="G75" s="97"/>
      <c r="H75" s="97"/>
      <c r="I75" s="97"/>
      <c r="J75" s="97"/>
      <c r="K75" s="97"/>
      <c r="L75" s="97"/>
      <c r="M75" s="98"/>
      <c r="P75" s="90"/>
    </row>
    <row r="76" spans="1:16" s="85" customFormat="1" ht="15.75" x14ac:dyDescent="0.25">
      <c r="A76" s="91"/>
      <c r="B76" s="195" t="s">
        <v>116</v>
      </c>
      <c r="C76" s="195"/>
      <c r="D76" s="93"/>
      <c r="E76" s="94"/>
      <c r="F76" s="93"/>
      <c r="G76" s="93"/>
      <c r="H76" s="93"/>
      <c r="I76" s="93"/>
      <c r="J76" s="93"/>
      <c r="K76" s="93"/>
      <c r="L76" s="93"/>
      <c r="M76" s="95" t="s">
        <v>254</v>
      </c>
      <c r="P76" s="96" t="s">
        <v>254</v>
      </c>
    </row>
  </sheetData>
  <mergeCells count="11">
    <mergeCell ref="A7:P7"/>
    <mergeCell ref="A2:P2"/>
    <mergeCell ref="A3:P3"/>
    <mergeCell ref="A4:P4"/>
    <mergeCell ref="A5:P5"/>
    <mergeCell ref="A6:P6"/>
    <mergeCell ref="A8:A9"/>
    <mergeCell ref="B8:B9"/>
    <mergeCell ref="C8:P8"/>
    <mergeCell ref="B74:C74"/>
    <mergeCell ref="B76:C76"/>
  </mergeCells>
  <pageMargins left="1.0236220472440944" right="0.23622047244094491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Оцінка</vt:lpstr>
      <vt:lpstr>24.12.2020</vt:lpstr>
      <vt:lpstr>24.12.2020 інклюзія</vt:lpstr>
      <vt:lpstr>24.12.2020 (2)</vt:lpstr>
      <vt:lpstr>'24.12.2020'!Область_печати</vt:lpstr>
      <vt:lpstr>'24.12.2020 (2)'!Область_печати</vt:lpstr>
      <vt:lpstr>'24.12.2020 інклюзія'!Область_печати</vt:lpstr>
      <vt:lpstr>Оцінка!Область_печати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Бабіч Лілія Миколаївна</dc:creator>
  <cp:lastModifiedBy>Бабіч Лілія Миколаївна</cp:lastModifiedBy>
  <cp:lastPrinted>2022-03-15T12:23:56Z</cp:lastPrinted>
  <dcterms:created xsi:type="dcterms:W3CDTF">2021-02-19T12:29:01Z</dcterms:created>
  <dcterms:modified xsi:type="dcterms:W3CDTF">2022-03-15T12:52:26Z</dcterms:modified>
</cp:coreProperties>
</file>